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项目支出绩效自评表" sheetId="1" r:id="rId1"/>
  </sheets>
  <definedNames>
    <definedName name="_xlnm.Print_Area" localSheetId="0">项目支出绩效自评表!$A$1:$J$32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<sst xmlns="http://schemas.openxmlformats.org/spreadsheetml/2006/main" count="98" uniqueCount="81">
  <si>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  <r>
      <rPr>
        <sz val="12"/>
        <rFont val="宋体"/>
        <charset val="134"/>
      </rPr>
      <t>（适用于简易评价）：</t>
    </r>
  </si>
  <si>
    <r>
      <rPr>
        <b/>
        <sz val="16"/>
        <color indexed="0"/>
        <rFont val="宋体"/>
        <charset val="134"/>
      </rPr>
      <t>项目</t>
    </r>
    <r>
      <rPr>
        <b/>
        <sz val="16"/>
        <color indexed="0"/>
        <rFont val="宋体"/>
        <charset val="134"/>
      </rPr>
      <t>支出绩效自评表</t>
    </r>
  </si>
  <si>
    <t>（2023年度）</t>
  </si>
  <si>
    <t>项目名称</t>
  </si>
  <si>
    <t>电子案卷随案生成系统</t>
  </si>
  <si>
    <t>主管部门</t>
  </si>
  <si>
    <t>北京市第二中级人民法院</t>
  </si>
  <si>
    <t>实施单位</t>
  </si>
  <si>
    <t>北京市第二中级人民法院（本级）</t>
  </si>
  <si>
    <t>项目负责人</t>
  </si>
  <si>
    <t>赵婷婷</t>
  </si>
  <si>
    <t>联系电话</t>
  </si>
  <si>
    <t>项目资金（万元）</t>
  </si>
  <si>
    <t>年初预算数</t>
  </si>
  <si>
    <t>全年预算数（A）</t>
  </si>
  <si>
    <t>全年执行数（B）</t>
  </si>
  <si>
    <t>分值   （10分）</t>
  </si>
  <si>
    <t>执行率（B/A)</t>
  </si>
  <si>
    <t>得分</t>
  </si>
  <si>
    <t>年度资金总额：</t>
  </si>
  <si>
    <t xml:space="preserve">     其中：当年财政拨款</t>
  </si>
  <si>
    <t>　—</t>
  </si>
  <si>
    <t>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</si>
  <si>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</si>
  <si>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</si>
  <si>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</si>
  <si>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</si>
  <si>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</si>
  <si>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引入同步生成外包服务，负责完成我院电子卷宗随案同步生成服务，具体内容包括：各立案、审判、执行部门收取的诉讼材料及案件办理过程中形成的纹面目录索引、所有案件的电子卷宗制作、扫描上传、卷宗浏览、电子卷宗归目、卷宗扫描、打印、导入导出、电子卷宗移送和接收等。</t>
  </si>
  <si>
    <t>本年度内完成了各立案、审判、执行部门收取的诉讼材料及案件办理过程中形成的纹面目录索引、所有案件的电子卷宗制作、扫描上传、卷宗浏览、电子卷宗归目、卷宗扫描、打印、导入导出、电子卷宗移送和接收等。</t>
  </si>
  <si>
    <t>绩效指标</t>
  </si>
  <si>
    <t>一级指标</t>
  </si>
  <si>
    <t>二级指标</t>
  </si>
  <si>
    <t>三级指标</t>
  </si>
  <si>
    <t>年度指标值(A)</t>
  </si>
  <si>
    <t>全年实际完成值(B)</t>
  </si>
  <si>
    <t>分值</t>
  </si>
  <si>
    <t>偏差原因分析及改进措施</t>
  </si>
  <si>
    <t>产出指标（50分）</t>
  </si>
  <si>
    <t>数量指标</t>
  </si>
  <si>
    <t>扫描率</t>
  </si>
  <si>
    <t>完善支撑材料</t>
  </si>
  <si>
    <t>上门服务人数</t>
  </si>
  <si>
    <t>≥10人</t>
  </si>
  <si>
    <t>质量指标</t>
  </si>
  <si>
    <t>电子卷宗生成效率</t>
  </si>
  <si>
    <t>不影响审判工作进度</t>
  </si>
  <si>
    <t>扫描分辨率清晰可用</t>
  </si>
  <si>
    <t>好坏</t>
  </si>
  <si>
    <t>好</t>
  </si>
  <si>
    <t>卷宗索引与图像挂接正确率</t>
  </si>
  <si>
    <t>时效指标</t>
  </si>
  <si>
    <t>服务期</t>
  </si>
  <si>
    <t>1（年）</t>
  </si>
  <si>
    <t>成本指标</t>
  </si>
  <si>
    <t xml:space="preserve">项目总支出不超过90万元。     </t>
  </si>
  <si>
    <t>90万元</t>
  </si>
  <si>
    <t>效益指标（30分）</t>
  </si>
  <si>
    <t>社会效益指标</t>
  </si>
  <si>
    <t>项目通过扫描存储，实现文档电子归档和网上查阅，有效推动档案信息化建设，为相关单位、人员、社会公众查询查阅业务提供强有力的支持。</t>
  </si>
  <si>
    <t>得到提升</t>
  </si>
  <si>
    <t>达到预期</t>
  </si>
  <si>
    <t>效益情况需要进一步深入总结</t>
  </si>
  <si>
    <t>可以实现电子卷宗OCR智能识别</t>
  </si>
  <si>
    <t>可以完成对电子卷宗上文字的复制操作</t>
  </si>
  <si>
    <t>可以识别</t>
  </si>
  <si>
    <t>可持续影响指标</t>
  </si>
  <si>
    <t>电子卷宗同步生成</t>
  </si>
  <si>
    <t>≥90%</t>
  </si>
  <si>
    <t>相应支撑资料有待完善</t>
  </si>
  <si>
    <t>满意度指标（10分）</t>
  </si>
  <si>
    <t>服务对象满意度指标</t>
  </si>
  <si>
    <t>干警、当事人满意度</t>
  </si>
  <si>
    <t>满意度分析情况有可提升的空间</t>
  </si>
  <si>
    <t>总分</t>
  </si>
  <si>
    <t>填报注意事项：</t>
  </si>
  <si>
    <t>1.《自评表》采取评分的形式，满分为100分。自评指标的权重原则上预算执行率和一级指标权重统一设置为：预算执行率10%、产出指标50%、效益指标30%、服务对象满意度指标10%。</t>
  </si>
  <si>
    <t>2.得分一档最高不能超过该指标分值上限。</t>
  </si>
  <si>
    <t>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</si>
  <si>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4.请在“偏差原因分析及改进措施”中说明偏离目标、不能完成目标的原因及拟采取的措施。</t>
  </si>
  <si>
    <t>5.90（含）-100分为优、80（含）-90分为良、60（含）-80分为中、60分以下为差。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</si>
</sst>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1">
    <font>
      <sz val="12"/>
      <name val="宋体"/>
      <charset val="134"/>
    </font>
    <font>
      <b/>
      <sz val="16"/>
      <color indexed="0"/>
      <name val="宋体"/>
      <charset val="134"/>
    </font>
    <font>
      <b/>
      <sz val="11"/>
      <color indexed="0"/>
      <name val="宋体"/>
      <charset val="134"/>
    </font>
    <font>
      <b/>
      <sz val="12"/>
      <name val="宋体"/>
      <charset val="134"/>
    </font>
    <font>
      <sz val="12"/>
      <color indexed="0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indexed="0"/>
      <name val="宋体"/>
      <charset val="134"/>
    </font>
    <font>
      <sz val="16"/>
      <name val="宋体"/>
      <charset val="134"/>
    </font>
    <font>
      <sz val="2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2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24" applyNumberFormat="0" applyAlignment="0" applyProtection="0">
      <alignment vertical="center"/>
    </xf>
    <xf numFmtId="0" fontId="20" fillId="5" borderId="25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6" borderId="26" applyNumberFormat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ill="1" applyBorder="1" applyAlignment="1">
      <alignment horizontal="justify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8" xfId="0" applyNumberFormat="1" applyFont="1" applyFill="1" applyBorder="1" applyAlignment="1">
      <alignment horizontal="center" vertical="center" wrapText="1"/>
    </xf>
    <xf numFmtId="0" fontId="5" fillId="0" borderId="17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0" fillId="0" borderId="0" xfId="0" applyFill="1" applyBorder="1">
      <alignment vertical="center"/>
    </xf>
    <xf numFmtId="0" fontId="7" fillId="2" borderId="0" xfId="0" applyFont="1" applyFill="1" applyBorder="1" applyAlignment="1">
      <alignment horizontal="left" vertical="center" wrapText="1"/>
    </xf>
    <xf numFmtId="0" fontId="0" fillId="2" borderId="0" xfId="0" applyFill="1" applyBorder="1">
      <alignment vertical="center"/>
    </xf>
    <xf numFmtId="0" fontId="0" fillId="2" borderId="0" xfId="0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10" fontId="4" fillId="0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9" fillId="2" borderId="0" xfId="0" applyFont="1" applyFill="1">
      <alignment vertical="center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2"/>
  <sheetViews>
    <sheetView tabSelected="1" view="pageBreakPreview" zoomScale="85" zoomScaleNormal="90" topLeftCell="A31" workbookViewId="0">
      <selection activeCell="G22" sqref="G22"/>
    </sheetView>
  </sheetViews>
  <sheetFormatPr defaultColWidth="9" defaultRowHeight="14.25"/>
  <cols>
    <col min="1" max="1" width="10.5" style="1" customWidth="1"/>
    <col min="2" max="2" width="11" style="1" customWidth="1"/>
    <col min="3" max="3" width="15" style="1" customWidth="1"/>
    <col min="4" max="4" width="17.8333333333333" style="1" customWidth="1"/>
    <col min="5" max="5" width="13.5" style="1" customWidth="1"/>
    <col min="6" max="6" width="19.5" style="1" customWidth="1"/>
    <col min="7" max="7" width="14.25" style="1" customWidth="1"/>
    <col min="8" max="8" width="9" style="1" customWidth="1"/>
    <col min="9" max="9" width="9.08333333333333" style="1" customWidth="1"/>
    <col min="10" max="10" width="18" style="1" customWidth="1"/>
    <col min="11" max="11" width="9" style="1"/>
    <col min="12" max="12" width="41.5" style="1" customWidth="1"/>
    <col min="13" max="16384" width="9" style="1"/>
  </cols>
  <sheetData>
    <row r="1" ht="28.15" customHeight="1" spans="1:10">
      <c r="A1" s="2" t="s">
        <v>0</v>
      </c>
      <c r="J1" s="58"/>
    </row>
    <row r="2" ht="24.7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59"/>
    </row>
    <row r="3" ht="24.75" customHeight="1" spans="1:10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7" customHeight="1" spans="1:10">
      <c r="A4" s="7" t="s">
        <v>3</v>
      </c>
      <c r="B4" s="8"/>
      <c r="C4" s="8"/>
      <c r="D4" s="7" t="s">
        <v>4</v>
      </c>
      <c r="E4" s="7"/>
      <c r="F4" s="8"/>
      <c r="G4" s="9"/>
      <c r="H4" s="8"/>
      <c r="I4" s="8"/>
      <c r="J4" s="8"/>
    </row>
    <row r="5" ht="37.9" customHeight="1" spans="1:10">
      <c r="A5" s="10" t="s">
        <v>5</v>
      </c>
      <c r="B5" s="11"/>
      <c r="C5" s="12"/>
      <c r="D5" s="13" t="s">
        <v>6</v>
      </c>
      <c r="E5" s="14"/>
      <c r="F5" s="11"/>
      <c r="G5" s="15" t="s">
        <v>7</v>
      </c>
      <c r="H5" s="16" t="s">
        <v>8</v>
      </c>
      <c r="I5" s="18"/>
      <c r="J5" s="60"/>
    </row>
    <row r="6" ht="27" customHeight="1" spans="1:10">
      <c r="A6" s="10" t="s">
        <v>9</v>
      </c>
      <c r="B6" s="11"/>
      <c r="C6" s="12"/>
      <c r="D6" s="16" t="s">
        <v>10</v>
      </c>
      <c r="E6" s="17"/>
      <c r="F6" s="18"/>
      <c r="G6" s="7" t="s">
        <v>11</v>
      </c>
      <c r="H6" s="7">
        <v>87553825</v>
      </c>
      <c r="I6" s="8"/>
      <c r="J6" s="8"/>
    </row>
    <row r="7" ht="50.25" customHeight="1" spans="1:10">
      <c r="A7" s="19" t="s">
        <v>12</v>
      </c>
      <c r="B7" s="20"/>
      <c r="C7" s="21"/>
      <c r="D7" s="22"/>
      <c r="E7" s="23" t="s">
        <v>13</v>
      </c>
      <c r="F7" s="23" t="s">
        <v>14</v>
      </c>
      <c r="G7" s="22" t="s">
        <v>15</v>
      </c>
      <c r="H7" s="22" t="s">
        <v>16</v>
      </c>
      <c r="I7" s="22" t="s">
        <v>17</v>
      </c>
      <c r="J7" s="22" t="s">
        <v>18</v>
      </c>
    </row>
    <row r="8" ht="28.5" customHeight="1" spans="1:10">
      <c r="A8" s="20"/>
      <c r="B8" s="20"/>
      <c r="C8" s="21"/>
      <c r="D8" s="24" t="s">
        <v>19</v>
      </c>
      <c r="E8" s="25">
        <v>90</v>
      </c>
      <c r="F8" s="25">
        <v>90</v>
      </c>
      <c r="G8" s="25">
        <v>90</v>
      </c>
      <c r="H8" s="22">
        <v>10</v>
      </c>
      <c r="I8" s="61">
        <f>G8/F8</f>
        <v>1</v>
      </c>
      <c r="J8" s="22">
        <v>10</v>
      </c>
    </row>
    <row r="9" ht="36" customHeight="1" spans="1:10">
      <c r="A9" s="20"/>
      <c r="B9" s="20"/>
      <c r="C9" s="21"/>
      <c r="D9" s="24" t="s">
        <v>20</v>
      </c>
      <c r="E9" s="25">
        <v>90</v>
      </c>
      <c r="F9" s="25">
        <v>90</v>
      </c>
      <c r="G9" s="25">
        <v>90</v>
      </c>
      <c r="H9" s="22" t="s">
        <v>21</v>
      </c>
      <c r="I9" s="22" t="s">
        <v>21</v>
      </c>
      <c r="J9" s="22" t="s">
        <v>22</v>
      </c>
    </row>
    <row r="10" ht="31.15" customHeight="1" spans="1:10">
      <c r="A10" s="20"/>
      <c r="B10" s="20"/>
      <c r="C10" s="21"/>
      <c r="D10" s="24" t="s">
        <v>23</v>
      </c>
      <c r="E10" s="22" t="s">
        <v>21</v>
      </c>
      <c r="F10" s="22" t="s">
        <v>21</v>
      </c>
      <c r="G10" s="22" t="s">
        <v>21</v>
      </c>
      <c r="H10" s="22" t="s">
        <v>21</v>
      </c>
      <c r="I10" s="22" t="s">
        <v>21</v>
      </c>
      <c r="J10" s="22" t="s">
        <v>22</v>
      </c>
    </row>
    <row r="11" ht="27" customHeight="1" spans="1:10">
      <c r="A11" s="20"/>
      <c r="B11" s="26"/>
      <c r="C11" s="19"/>
      <c r="D11" s="27" t="s">
        <v>24</v>
      </c>
      <c r="E11" s="22" t="s">
        <v>21</v>
      </c>
      <c r="F11" s="22" t="s">
        <v>21</v>
      </c>
      <c r="G11" s="22" t="s">
        <v>21</v>
      </c>
      <c r="H11" s="23" t="s">
        <v>21</v>
      </c>
      <c r="I11" s="22" t="s">
        <v>21</v>
      </c>
      <c r="J11" s="23" t="s">
        <v>22</v>
      </c>
    </row>
    <row r="12" ht="29.5" customHeight="1" spans="1:10">
      <c r="A12" s="28" t="s">
        <v>25</v>
      </c>
      <c r="B12" s="29" t="s">
        <v>26</v>
      </c>
      <c r="C12" s="29"/>
      <c r="D12" s="29"/>
      <c r="E12" s="29"/>
      <c r="F12" s="29"/>
      <c r="G12" s="22" t="s">
        <v>27</v>
      </c>
      <c r="H12" s="22"/>
      <c r="I12" s="22"/>
      <c r="J12" s="22"/>
    </row>
    <row r="13" ht="83" customHeight="1" spans="1:12">
      <c r="A13" s="30"/>
      <c r="B13" s="31" t="s">
        <v>28</v>
      </c>
      <c r="C13" s="32"/>
      <c r="D13" s="32"/>
      <c r="E13" s="32"/>
      <c r="F13" s="33"/>
      <c r="G13" s="31" t="s">
        <v>29</v>
      </c>
      <c r="H13" s="32"/>
      <c r="I13" s="32"/>
      <c r="J13" s="33"/>
      <c r="L13" s="62"/>
    </row>
    <row r="14" ht="42.65" customHeight="1" spans="1:10">
      <c r="A14" s="34" t="s">
        <v>30</v>
      </c>
      <c r="B14" s="35" t="s">
        <v>31</v>
      </c>
      <c r="C14" s="35" t="s">
        <v>32</v>
      </c>
      <c r="D14" s="36" t="s">
        <v>33</v>
      </c>
      <c r="E14" s="37"/>
      <c r="F14" s="35" t="s">
        <v>34</v>
      </c>
      <c r="G14" s="35" t="s">
        <v>35</v>
      </c>
      <c r="H14" s="35" t="s">
        <v>36</v>
      </c>
      <c r="I14" s="35" t="s">
        <v>18</v>
      </c>
      <c r="J14" s="35" t="s">
        <v>37</v>
      </c>
    </row>
    <row r="15" ht="35" customHeight="1" spans="1:13">
      <c r="A15" s="34"/>
      <c r="B15" s="34" t="s">
        <v>38</v>
      </c>
      <c r="C15" s="38" t="s">
        <v>39</v>
      </c>
      <c r="D15" s="36" t="s">
        <v>40</v>
      </c>
      <c r="E15" s="37"/>
      <c r="F15" s="39">
        <v>1</v>
      </c>
      <c r="G15" s="40">
        <v>0.9999</v>
      </c>
      <c r="H15" s="35">
        <v>5</v>
      </c>
      <c r="I15" s="35">
        <v>4</v>
      </c>
      <c r="J15" s="38" t="s">
        <v>41</v>
      </c>
      <c r="L15" s="62"/>
      <c r="M15" s="63"/>
    </row>
    <row r="16" ht="35" customHeight="1" spans="1:13">
      <c r="A16" s="34"/>
      <c r="B16" s="34"/>
      <c r="C16" s="41"/>
      <c r="D16" s="36" t="s">
        <v>42</v>
      </c>
      <c r="E16" s="37"/>
      <c r="F16" s="35" t="s">
        <v>43</v>
      </c>
      <c r="G16" s="35">
        <v>9</v>
      </c>
      <c r="H16" s="35">
        <v>5</v>
      </c>
      <c r="I16" s="35">
        <v>4</v>
      </c>
      <c r="J16" s="42"/>
      <c r="L16" s="62"/>
      <c r="M16" s="63"/>
    </row>
    <row r="17" ht="35" customHeight="1" spans="1:13">
      <c r="A17" s="34"/>
      <c r="B17" s="34"/>
      <c r="C17" s="38" t="s">
        <v>44</v>
      </c>
      <c r="D17" s="36" t="s">
        <v>45</v>
      </c>
      <c r="E17" s="37"/>
      <c r="F17" s="35" t="s">
        <v>46</v>
      </c>
      <c r="G17" s="39">
        <v>1</v>
      </c>
      <c r="H17" s="35">
        <v>10</v>
      </c>
      <c r="I17" s="35">
        <v>10</v>
      </c>
      <c r="J17" s="42"/>
      <c r="L17" s="64"/>
      <c r="M17" s="63"/>
    </row>
    <row r="18" ht="35" customHeight="1" spans="1:12">
      <c r="A18" s="34"/>
      <c r="B18" s="34"/>
      <c r="C18" s="42"/>
      <c r="D18" s="36" t="s">
        <v>47</v>
      </c>
      <c r="E18" s="37"/>
      <c r="F18" s="35" t="s">
        <v>48</v>
      </c>
      <c r="G18" s="35" t="s">
        <v>49</v>
      </c>
      <c r="H18" s="35">
        <v>5</v>
      </c>
      <c r="I18" s="35">
        <v>4</v>
      </c>
      <c r="J18" s="42"/>
      <c r="L18" s="64"/>
    </row>
    <row r="19" ht="35" customHeight="1" spans="1:12">
      <c r="A19" s="34"/>
      <c r="B19" s="34"/>
      <c r="C19" s="41"/>
      <c r="D19" s="43" t="s">
        <v>50</v>
      </c>
      <c r="E19" s="44"/>
      <c r="F19" s="45">
        <v>1</v>
      </c>
      <c r="G19" s="40">
        <v>0.977</v>
      </c>
      <c r="H19" s="35">
        <v>10</v>
      </c>
      <c r="I19" s="35">
        <v>9</v>
      </c>
      <c r="J19" s="41"/>
      <c r="L19" s="64"/>
    </row>
    <row r="20" ht="35" customHeight="1" spans="1:12">
      <c r="A20" s="34"/>
      <c r="B20" s="34"/>
      <c r="C20" s="35" t="s">
        <v>51</v>
      </c>
      <c r="D20" s="36" t="s">
        <v>52</v>
      </c>
      <c r="E20" s="37"/>
      <c r="F20" s="35" t="s">
        <v>53</v>
      </c>
      <c r="G20" s="35" t="s">
        <v>53</v>
      </c>
      <c r="H20" s="35">
        <v>5</v>
      </c>
      <c r="I20" s="35">
        <v>5</v>
      </c>
      <c r="J20" s="35"/>
      <c r="L20" s="64"/>
    </row>
    <row r="21" ht="35" customHeight="1" spans="1:12">
      <c r="A21" s="34"/>
      <c r="B21" s="34"/>
      <c r="C21" s="35" t="s">
        <v>54</v>
      </c>
      <c r="D21" s="36" t="s">
        <v>55</v>
      </c>
      <c r="E21" s="37"/>
      <c r="F21" s="35" t="s">
        <v>56</v>
      </c>
      <c r="G21" s="35" t="s">
        <v>56</v>
      </c>
      <c r="H21" s="35">
        <v>10</v>
      </c>
      <c r="I21" s="35">
        <v>10</v>
      </c>
      <c r="J21" s="35"/>
      <c r="L21" s="65"/>
    </row>
    <row r="22" ht="99" customHeight="1" spans="1:12">
      <c r="A22" s="34"/>
      <c r="B22" s="46" t="s">
        <v>57</v>
      </c>
      <c r="C22" s="46" t="s">
        <v>58</v>
      </c>
      <c r="D22" s="36" t="s">
        <v>59</v>
      </c>
      <c r="E22" s="37"/>
      <c r="F22" s="35" t="s">
        <v>60</v>
      </c>
      <c r="G22" s="47" t="s">
        <v>61</v>
      </c>
      <c r="H22" s="35">
        <v>10</v>
      </c>
      <c r="I22" s="35">
        <v>8</v>
      </c>
      <c r="J22" s="38" t="s">
        <v>62</v>
      </c>
      <c r="L22" s="65"/>
    </row>
    <row r="23" ht="45" customHeight="1" spans="1:12">
      <c r="A23" s="34"/>
      <c r="B23" s="48"/>
      <c r="C23" s="49"/>
      <c r="D23" s="36" t="s">
        <v>63</v>
      </c>
      <c r="E23" s="37"/>
      <c r="F23" s="35" t="s">
        <v>64</v>
      </c>
      <c r="G23" s="47" t="s">
        <v>65</v>
      </c>
      <c r="H23" s="35">
        <v>10</v>
      </c>
      <c r="I23" s="35">
        <v>8</v>
      </c>
      <c r="J23" s="41"/>
      <c r="L23" s="65"/>
    </row>
    <row r="24" ht="35" customHeight="1" spans="1:12">
      <c r="A24" s="34"/>
      <c r="B24" s="48"/>
      <c r="C24" s="34" t="s">
        <v>66</v>
      </c>
      <c r="D24" s="36" t="s">
        <v>67</v>
      </c>
      <c r="E24" s="37"/>
      <c r="F24" s="35" t="s">
        <v>68</v>
      </c>
      <c r="G24" s="40">
        <v>0.9999</v>
      </c>
      <c r="H24" s="35">
        <v>10</v>
      </c>
      <c r="I24" s="35">
        <v>8</v>
      </c>
      <c r="J24" s="35" t="s">
        <v>69</v>
      </c>
      <c r="L24" s="65"/>
    </row>
    <row r="25" ht="35" customHeight="1" spans="1:13">
      <c r="A25" s="34"/>
      <c r="B25" s="34" t="s">
        <v>70</v>
      </c>
      <c r="C25" s="34" t="s">
        <v>71</v>
      </c>
      <c r="D25" s="36" t="s">
        <v>72</v>
      </c>
      <c r="E25" s="37"/>
      <c r="F25" s="35" t="s">
        <v>68</v>
      </c>
      <c r="G25" s="39">
        <v>0.9</v>
      </c>
      <c r="H25" s="35">
        <v>10</v>
      </c>
      <c r="I25" s="35">
        <v>7.5</v>
      </c>
      <c r="J25" s="35" t="s">
        <v>73</v>
      </c>
      <c r="L25" s="63"/>
      <c r="M25" s="63"/>
    </row>
    <row r="26" ht="35" customHeight="1" spans="1:10">
      <c r="A26" s="50" t="s">
        <v>74</v>
      </c>
      <c r="B26" s="51"/>
      <c r="C26" s="51"/>
      <c r="D26" s="51"/>
      <c r="E26" s="51"/>
      <c r="F26" s="51"/>
      <c r="G26" s="52"/>
      <c r="H26" s="53">
        <f>SUM(H15:H25)+H8</f>
        <v>100</v>
      </c>
      <c r="I26" s="53">
        <f>SUM(I15:I25)+J8</f>
        <v>87.5</v>
      </c>
      <c r="J26" s="66"/>
    </row>
    <row r="27" ht="27" customHeight="1" spans="1:10">
      <c r="A27" s="54" t="s">
        <v>75</v>
      </c>
      <c r="B27" s="54"/>
      <c r="C27" s="54"/>
      <c r="D27" s="54"/>
      <c r="E27" s="54"/>
      <c r="F27" s="54"/>
      <c r="G27" s="54"/>
      <c r="H27" s="54"/>
      <c r="I27" s="54"/>
      <c r="J27" s="54"/>
    </row>
    <row r="28" ht="36.65" customHeight="1" spans="1:10">
      <c r="A28" s="55" t="s">
        <v>76</v>
      </c>
      <c r="B28" s="56"/>
      <c r="C28" s="56"/>
      <c r="D28" s="56"/>
      <c r="E28" s="56"/>
      <c r="F28" s="56"/>
      <c r="G28" s="56"/>
      <c r="H28" s="56"/>
      <c r="I28" s="56"/>
      <c r="J28" s="56"/>
    </row>
    <row r="29" ht="24.65" customHeight="1" spans="1:10">
      <c r="A29" s="55" t="s">
        <v>77</v>
      </c>
      <c r="B29" s="56"/>
      <c r="C29" s="56"/>
      <c r="D29" s="56"/>
      <c r="E29" s="56"/>
      <c r="F29" s="56"/>
      <c r="G29" s="56"/>
      <c r="H29" s="56"/>
      <c r="I29" s="56"/>
      <c r="J29" s="56"/>
    </row>
    <row r="30" ht="73.9" customHeight="1" spans="1:10">
      <c r="A30" s="57" t="s">
        <v>78</v>
      </c>
      <c r="B30" s="58"/>
      <c r="C30" s="58"/>
      <c r="D30" s="58"/>
      <c r="E30" s="58"/>
      <c r="F30" s="58"/>
      <c r="G30" s="58"/>
      <c r="H30" s="58"/>
      <c r="I30" s="58"/>
      <c r="J30" s="58"/>
    </row>
    <row r="31" ht="22.9" customHeight="1" spans="1:10">
      <c r="A31" s="57" t="s">
        <v>79</v>
      </c>
      <c r="B31" s="58"/>
      <c r="C31" s="58"/>
      <c r="D31" s="58"/>
      <c r="E31" s="58"/>
      <c r="F31" s="58"/>
      <c r="G31" s="58"/>
      <c r="H31" s="58"/>
      <c r="I31" s="58"/>
      <c r="J31" s="58"/>
    </row>
    <row r="32" ht="24" customHeight="1" spans="1:10">
      <c r="A32" s="57" t="s">
        <v>80</v>
      </c>
      <c r="B32" s="58"/>
      <c r="C32" s="58"/>
      <c r="D32" s="58"/>
      <c r="E32" s="58"/>
      <c r="F32" s="58"/>
      <c r="G32" s="58"/>
      <c r="H32" s="58"/>
      <c r="I32" s="58"/>
      <c r="J32" s="58"/>
    </row>
  </sheetData>
  <mergeCells count="46">
    <mergeCell ref="A1:J1"/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26:G26"/>
    <mergeCell ref="A27:J27"/>
    <mergeCell ref="A28:J28"/>
    <mergeCell ref="A29:J29"/>
    <mergeCell ref="A30:J30"/>
    <mergeCell ref="A31:J31"/>
    <mergeCell ref="A32:J32"/>
    <mergeCell ref="A12:A13"/>
    <mergeCell ref="A14:A25"/>
    <mergeCell ref="B15:B21"/>
    <mergeCell ref="B22:B24"/>
    <mergeCell ref="C15:C16"/>
    <mergeCell ref="C17:C19"/>
    <mergeCell ref="C22:C23"/>
    <mergeCell ref="J15:J19"/>
    <mergeCell ref="J22:J23"/>
    <mergeCell ref="L17:L20"/>
    <mergeCell ref="L21:L24"/>
    <mergeCell ref="A7:C11"/>
  </mergeCells>
  <pageMargins left="0.251388888888889" right="0.251388888888889" top="0.393055555555556" bottom="0.393055555555556" header="0.298611111111111" footer="0.298611111111111"/>
  <pageSetup paperSize="9" scale="67" fitToHeight="0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入戏</cp:lastModifiedBy>
  <cp:revision>1</cp:revision>
  <dcterms:created xsi:type="dcterms:W3CDTF">2020-05-17T07:02:00Z</dcterms:created>
  <cp:lastPrinted>2023-05-29T07:31:00Z</cp:lastPrinted>
  <dcterms:modified xsi:type="dcterms:W3CDTF">2024-06-06T09:58:05Z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28B0559A295448249FD0814C1DC6CD2A</vt:lpwstr>
  </property>
</Properties>
</file>