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95"/>
  </bookViews>
  <sheets>
    <sheet name="项目支出绩效自评表" sheetId="1" r:id="rId1"/>
  </sheets>
  <calcPr calcId="144525"/>
</workbook>
</file>

<file path=xl/comments1.xml><?xml version="1.0" encoding="utf-8"?>
<comments xmlns="http://schemas.openxmlformats.org/spreadsheetml/2006/main">
  <authors>
    <author>liangyaya</author>
  </authors>
  <commentList>
    <comment ref="J14" authorId="0">
      <text>
        <r>
          <rPr>
            <b/>
            <sz val="9"/>
            <rFont val="宋体"/>
            <charset val="134"/>
          </rPr>
          <t>liangyaya:</t>
        </r>
        <r>
          <rPr>
            <sz val="9"/>
            <rFont val="宋体"/>
            <charset val="134"/>
          </rPr>
          <t xml:space="preserve">
若有未完成事项，需要补充一下未完成原因是什么</t>
        </r>
      </text>
    </comment>
  </commentList>
</comments>
</file>

<file path=xl/sharedStrings.xml><?xml version="1.0" encoding="utf-8"?>
<sst xmlns="http://schemas.openxmlformats.org/spreadsheetml/2006/main" count="93" uniqueCount="81">
  <si>
    <r>
      <rPr>
        <sz val="12"/>
        <rFont val="宋体"/>
        <charset val="134"/>
      </rPr>
      <t>附件</t>
    </r>
    <r>
      <rPr>
        <sz val="12"/>
        <rFont val="Times New Roman"/>
        <charset val="134"/>
      </rPr>
      <t>4</t>
    </r>
    <r>
      <rPr>
        <sz val="12"/>
        <rFont val="宋体"/>
        <charset val="134"/>
      </rPr>
      <t>（适用于简易评价）：</t>
    </r>
  </si>
  <si>
    <r>
      <rPr>
        <b/>
        <sz val="16"/>
        <color indexed="0"/>
        <rFont val="宋体"/>
        <charset val="134"/>
      </rPr>
      <t>项目</t>
    </r>
    <r>
      <rPr>
        <b/>
        <sz val="16"/>
        <color indexed="0"/>
        <rFont val="宋体"/>
        <charset val="134"/>
      </rPr>
      <t>支出绩效自评表</t>
    </r>
  </si>
  <si>
    <t>（2023年度）</t>
  </si>
  <si>
    <t>项目名称</t>
  </si>
  <si>
    <t>二中院法院办案业务费</t>
  </si>
  <si>
    <t>主管部门</t>
  </si>
  <si>
    <t>北京市第二中级人民法院</t>
  </si>
  <si>
    <t>实施单位</t>
  </si>
  <si>
    <t>项目负责人</t>
  </si>
  <si>
    <t>王金龙</t>
  </si>
  <si>
    <t>联系电话</t>
  </si>
  <si>
    <t>项目资金（万元）</t>
  </si>
  <si>
    <t>年初预算数</t>
  </si>
  <si>
    <t>全年预算数（A）</t>
  </si>
  <si>
    <t>全年执行数（B）</t>
  </si>
  <si>
    <t>分值   （10分）</t>
  </si>
  <si>
    <t>执行率（B/A)</t>
  </si>
  <si>
    <t>得分</t>
  </si>
  <si>
    <t>年度资金总额：</t>
  </si>
  <si>
    <t xml:space="preserve">     其中：当年财政拨款</t>
  </si>
  <si>
    <t>　—</t>
  </si>
  <si>
    <t>—</t>
  </si>
  <si>
    <t xml:space="preserve">    上年结转资金</t>
  </si>
  <si>
    <t xml:space="preserve">    其他资金</t>
  </si>
  <si>
    <t>年度总体目标</t>
  </si>
  <si>
    <t>预期目标</t>
  </si>
  <si>
    <t>实际完成情况</t>
  </si>
  <si>
    <t>深入贯彻落实党中央指示精神和习近平总书记重要讲话，全面依法履行审判职能，积极稳妥落实司法改革任务，积极回应人民群众对推进法治建设、维护司法公正的期待，坚持司法为民、公正司法，努力让人民群众在每一个司法案件中感受到公平正义。切实提升审判业务经费使用效益，努力发挥人民法院在践行社会主义核心价值观和全面深化改革中的智能作用，为首都经济社会发展提供坚强司法保障。</t>
  </si>
  <si>
    <t>本年度深入贯彻落实党中央指示精神和习近平总书记重要讲话，全面依法履行审判职能，积极稳妥落实司法改革任务，积极回应人民群众对推进法治建设、维护司法公正的期待，坚持司法为民、公正司法，努力让人民群众在每一个司法案件中感受到公平正义。切实提升审判业务经费使用效益，努力发挥人民法院在践行社会主义核心价值观和全面深化改革中的智能作用，为首都经济社会发展提供坚强司法保障。</t>
  </si>
  <si>
    <t>绩效指标</t>
  </si>
  <si>
    <t>一级指标</t>
  </si>
  <si>
    <t>二级指标</t>
  </si>
  <si>
    <t>三级指标</t>
  </si>
  <si>
    <t>年度指标值(A)</t>
  </si>
  <si>
    <t>全年实际完成值(B)</t>
  </si>
  <si>
    <t>分值</t>
  </si>
  <si>
    <t>偏差原因分析及改进措施</t>
  </si>
  <si>
    <t>产出指标（50分）</t>
  </si>
  <si>
    <t>数量指标</t>
  </si>
  <si>
    <t>收案情况</t>
  </si>
  <si>
    <t>结案情况</t>
  </si>
  <si>
    <t>法官人均结案数</t>
  </si>
  <si>
    <t>160件/人</t>
  </si>
  <si>
    <t>执结率</t>
  </si>
  <si>
    <t>≥80%</t>
  </si>
  <si>
    <t>有可提升的空间</t>
  </si>
  <si>
    <t>质量指标</t>
  </si>
  <si>
    <t>改判案件发回率</t>
  </si>
  <si>
    <r>
      <rPr>
        <sz val="12"/>
        <color indexed="0"/>
        <rFont val="宋体"/>
        <charset val="134"/>
      </rPr>
      <t>＜1</t>
    </r>
    <r>
      <rPr>
        <sz val="12"/>
        <color indexed="0"/>
        <rFont val="宋体"/>
        <charset val="134"/>
      </rPr>
      <t>%</t>
    </r>
  </si>
  <si>
    <t>时效指标</t>
  </si>
  <si>
    <t>项目周期</t>
  </si>
  <si>
    <t>1年</t>
  </si>
  <si>
    <t>可根据实际业务情况，精准编制进度计划</t>
  </si>
  <si>
    <t>成本指标</t>
  </si>
  <si>
    <t>总成本</t>
  </si>
  <si>
    <t>≤1680.517338万元</t>
  </si>
  <si>
    <t>预算执行率偏低</t>
  </si>
  <si>
    <t>社会效益指标</t>
  </si>
  <si>
    <t>当年案件结收比（当年已结案件数/新收案件数）</t>
  </si>
  <si>
    <t>≥95%</t>
  </si>
  <si>
    <t>审判运行保障水平持续提升</t>
  </si>
  <si>
    <t>好坏</t>
  </si>
  <si>
    <t>好</t>
  </si>
  <si>
    <t>效益情况需要进一步深入总结</t>
  </si>
  <si>
    <t>让人民群众在每一个司法案件中感受到公平正义</t>
  </si>
  <si>
    <t>可持续影响指标</t>
  </si>
  <si>
    <t>提升审判质效，促进法院司法工作人员业务能力和法律专业水平持续提升</t>
  </si>
  <si>
    <t>可持续提升</t>
  </si>
  <si>
    <t>相应支撑资料有待完善</t>
  </si>
  <si>
    <t>满意度指标（10分）</t>
  </si>
  <si>
    <t>服务对象满意度指标</t>
  </si>
  <si>
    <t>群众满意度</t>
  </si>
  <si>
    <r>
      <rPr>
        <sz val="12"/>
        <rFont val="宋体"/>
        <charset val="134"/>
      </rPr>
      <t>≥9</t>
    </r>
    <r>
      <rPr>
        <sz val="12"/>
        <rFont val="宋体"/>
        <charset val="134"/>
      </rPr>
      <t>5</t>
    </r>
    <r>
      <rPr>
        <sz val="12"/>
        <rFont val="宋体"/>
        <charset val="134"/>
      </rPr>
      <t>%</t>
    </r>
  </si>
  <si>
    <t>满意度分析情况有可提升的空间</t>
  </si>
  <si>
    <t>总分</t>
  </si>
  <si>
    <t>填报注意事项：</t>
  </si>
  <si>
    <t>1.《自评表》采取评分的形式，满分为100分。自评指标的权重原则上预算执行率和一级指标权重统一设置为：预算执行率10%、产出指标50%、效益指标30%、服务对象满意度指标10%。</t>
  </si>
  <si>
    <t>2.得分一档最高不能超过该指标分值上限。</t>
  </si>
  <si>
    <t>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</si>
  <si>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4.请在“偏差原因分析及改进措施”中说明偏离目标、不能完成目标的原因及拟采取的措施。</t>
  </si>
  <si>
    <t>5.90（含）-100分为优、80（含）-90分为良、60（含）-80分为中、60分以下为差。</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</si>
</sst>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3">
    <font>
      <sz val="12"/>
      <name val="宋体"/>
      <charset val="134"/>
    </font>
    <font>
      <b/>
      <sz val="16"/>
      <color indexed="0"/>
      <name val="宋体"/>
      <charset val="134"/>
    </font>
    <font>
      <b/>
      <sz val="11"/>
      <color indexed="0"/>
      <name val="宋体"/>
      <charset val="134"/>
    </font>
    <font>
      <b/>
      <sz val="12"/>
      <name val="宋体"/>
      <charset val="134"/>
    </font>
    <font>
      <sz val="12"/>
      <color indexed="0"/>
      <name val="宋体"/>
      <charset val="134"/>
    </font>
    <font>
      <sz val="11"/>
      <color rgb="FF000000"/>
      <name val="宋体"/>
      <charset val="134"/>
    </font>
    <font>
      <sz val="11"/>
      <color indexed="0"/>
      <name val="宋体"/>
      <charset val="134"/>
    </font>
    <font>
      <b/>
      <sz val="12"/>
      <color indexed="0"/>
      <name val="宋体"/>
      <charset val="134"/>
    </font>
    <font>
      <sz val="12"/>
      <color indexed="0"/>
      <name val="宋体"/>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style="thin">
        <color indexed="8"/>
      </right>
      <top/>
      <bottom style="thin">
        <color auto="1"/>
      </bottom>
      <diagonal/>
    </border>
    <border>
      <left style="thin">
        <color indexed="8"/>
      </left>
      <right/>
      <top/>
      <bottom style="thin">
        <color auto="1"/>
      </bottom>
      <diagonal/>
    </border>
    <border>
      <left/>
      <right/>
      <top/>
      <bottom style="thin">
        <color auto="1"/>
      </bottom>
      <diagonal/>
    </border>
    <border>
      <left/>
      <right style="thin">
        <color indexed="8"/>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2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2" applyNumberFormat="0" applyFill="0" applyAlignment="0" applyProtection="0">
      <alignment vertical="center"/>
    </xf>
    <xf numFmtId="0" fontId="17" fillId="0" borderId="22" applyNumberFormat="0" applyFill="0" applyAlignment="0" applyProtection="0">
      <alignment vertical="center"/>
    </xf>
    <xf numFmtId="0" fontId="18" fillId="0" borderId="23" applyNumberFormat="0" applyFill="0" applyAlignment="0" applyProtection="0">
      <alignment vertical="center"/>
    </xf>
    <xf numFmtId="0" fontId="18" fillId="0" borderId="0" applyNumberFormat="0" applyFill="0" applyBorder="0" applyAlignment="0" applyProtection="0">
      <alignment vertical="center"/>
    </xf>
    <xf numFmtId="0" fontId="19" fillId="3" borderId="24" applyNumberFormat="0" applyAlignment="0" applyProtection="0">
      <alignment vertical="center"/>
    </xf>
    <xf numFmtId="0" fontId="20" fillId="4" borderId="25" applyNumberFormat="0" applyAlignment="0" applyProtection="0">
      <alignment vertical="center"/>
    </xf>
    <xf numFmtId="0" fontId="21" fillId="4" borderId="24" applyNumberFormat="0" applyAlignment="0" applyProtection="0">
      <alignment vertical="center"/>
    </xf>
    <xf numFmtId="0" fontId="22" fillId="5" borderId="26" applyNumberFormat="0" applyAlignment="0" applyProtection="0">
      <alignment vertical="center"/>
    </xf>
    <xf numFmtId="0" fontId="23" fillId="0" borderId="27" applyNumberFormat="0" applyFill="0" applyAlignment="0" applyProtection="0">
      <alignment vertical="center"/>
    </xf>
    <xf numFmtId="0" fontId="24" fillId="0" borderId="2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65">
    <xf numFmtId="0" fontId="0" fillId="0" borderId="0" xfId="0">
      <alignment vertical="center"/>
    </xf>
    <xf numFmtId="0" fontId="0" fillId="0" borderId="0" xfId="0" applyFont="1" applyFill="1">
      <alignment vertical="center"/>
    </xf>
    <xf numFmtId="0" fontId="0" fillId="0" borderId="0" xfId="0" applyFill="1">
      <alignment vertical="center"/>
    </xf>
    <xf numFmtId="0" fontId="0" fillId="0" borderId="0" xfId="0" applyFill="1" applyBorder="1" applyAlignment="1">
      <alignment horizontal="justify" vertical="center" wrapText="1"/>
    </xf>
    <xf numFmtId="0" fontId="1" fillId="0" borderId="0" xfId="0" applyFont="1"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0" fontId="4" fillId="0" borderId="7"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left" vertical="center" wrapText="1"/>
    </xf>
    <xf numFmtId="0" fontId="0" fillId="0" borderId="13" xfId="0" applyFont="1" applyFill="1" applyBorder="1" applyAlignment="1">
      <alignment horizontal="left" vertical="center"/>
    </xf>
    <xf numFmtId="0" fontId="0" fillId="0" borderId="14" xfId="0" applyFont="1" applyFill="1" applyBorder="1" applyAlignment="1">
      <alignment horizontal="left" vertical="center"/>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7" xfId="0" applyNumberFormat="1" applyFont="1" applyFill="1" applyBorder="1" applyAlignment="1">
      <alignment horizontal="center" vertical="center" wrapText="1"/>
    </xf>
    <xf numFmtId="0" fontId="0" fillId="0" borderId="1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0" fillId="0" borderId="18"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0" fontId="0" fillId="0" borderId="18"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9" fontId="0" fillId="0" borderId="1" xfId="0" applyNumberFormat="1"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0" fillId="0" borderId="2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0" fillId="0" borderId="0" xfId="0" applyFill="1" applyBorder="1">
      <alignment vertical="center"/>
    </xf>
    <xf numFmtId="0" fontId="0" fillId="0" borderId="0" xfId="0" applyFill="1" applyBorder="1" applyAlignment="1">
      <alignment horizontal="center" vertical="center"/>
    </xf>
    <xf numFmtId="0" fontId="0" fillId="0" borderId="6" xfId="0" applyFont="1" applyFill="1" applyBorder="1" applyAlignment="1">
      <alignment horizontal="center" vertical="center"/>
    </xf>
    <xf numFmtId="0" fontId="4"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0" xfId="0" applyFill="1" applyAlignment="1">
      <alignment vertical="center" wrapText="1"/>
    </xf>
    <xf numFmtId="0" fontId="0"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view="pageBreakPreview" zoomScale="80" zoomScaleNormal="74" topLeftCell="A19" workbookViewId="0">
      <selection activeCell="F14" sqref="F14"/>
    </sheetView>
  </sheetViews>
  <sheetFormatPr defaultColWidth="9" defaultRowHeight="14.25"/>
  <cols>
    <col min="1" max="1" width="10.5" style="2" customWidth="1"/>
    <col min="2" max="2" width="11" style="2" customWidth="1"/>
    <col min="3" max="3" width="15" style="2" customWidth="1"/>
    <col min="4" max="4" width="17.8333333333333" style="2" customWidth="1"/>
    <col min="5" max="5" width="13.0833333333333" style="2" customWidth="1"/>
    <col min="6" max="6" width="15.5" style="2" customWidth="1"/>
    <col min="7" max="7" width="15.25" style="2" customWidth="1"/>
    <col min="8" max="8" width="9" style="2" customWidth="1"/>
    <col min="9" max="9" width="8.33333333333333" style="2" customWidth="1"/>
    <col min="10" max="10" width="18" style="2" customWidth="1"/>
    <col min="11" max="16384" width="9" style="2"/>
  </cols>
  <sheetData>
    <row r="1" ht="28.15" customHeight="1" spans="1:10">
      <c r="A1" s="3" t="s">
        <v>0</v>
      </c>
      <c r="J1" s="57"/>
    </row>
    <row r="2" ht="37.15" customHeight="1" spans="1:10">
      <c r="A2" s="4" t="s">
        <v>1</v>
      </c>
      <c r="B2" s="5"/>
      <c r="C2" s="5"/>
      <c r="D2" s="5"/>
      <c r="E2" s="5"/>
      <c r="F2" s="5"/>
      <c r="G2" s="5"/>
      <c r="H2" s="5"/>
      <c r="I2" s="5"/>
      <c r="J2" s="58"/>
    </row>
    <row r="3" ht="31.15" customHeight="1" spans="1:10">
      <c r="A3" s="6" t="s">
        <v>2</v>
      </c>
      <c r="B3" s="7"/>
      <c r="C3" s="7"/>
      <c r="D3" s="7"/>
      <c r="E3" s="7"/>
      <c r="F3" s="7"/>
      <c r="G3" s="7"/>
      <c r="H3" s="7"/>
      <c r="I3" s="7"/>
      <c r="J3" s="7"/>
    </row>
    <row r="4" ht="27" customHeight="1" spans="1:10">
      <c r="A4" s="8" t="s">
        <v>3</v>
      </c>
      <c r="B4" s="9"/>
      <c r="C4" s="9"/>
      <c r="D4" s="8" t="s">
        <v>4</v>
      </c>
      <c r="E4" s="8"/>
      <c r="F4" s="9"/>
      <c r="G4" s="10"/>
      <c r="H4" s="9"/>
      <c r="I4" s="9"/>
      <c r="J4" s="9"/>
    </row>
    <row r="5" ht="37.9" customHeight="1" spans="1:10">
      <c r="A5" s="11" t="s">
        <v>5</v>
      </c>
      <c r="B5" s="12"/>
      <c r="C5" s="13"/>
      <c r="D5" s="14" t="s">
        <v>6</v>
      </c>
      <c r="E5" s="15"/>
      <c r="F5" s="12"/>
      <c r="G5" s="16" t="s">
        <v>7</v>
      </c>
      <c r="H5" s="17" t="s">
        <v>6</v>
      </c>
      <c r="I5" s="19"/>
      <c r="J5" s="59"/>
    </row>
    <row r="6" ht="27" customHeight="1" spans="1:10">
      <c r="A6" s="11" t="s">
        <v>8</v>
      </c>
      <c r="B6" s="12"/>
      <c r="C6" s="13"/>
      <c r="D6" s="17" t="s">
        <v>9</v>
      </c>
      <c r="E6" s="18"/>
      <c r="F6" s="19"/>
      <c r="G6" s="8" t="s">
        <v>10</v>
      </c>
      <c r="H6" s="8">
        <v>87552101</v>
      </c>
      <c r="I6" s="9"/>
      <c r="J6" s="9"/>
    </row>
    <row r="7" ht="37.9" customHeight="1" spans="1:10">
      <c r="A7" s="20" t="s">
        <v>11</v>
      </c>
      <c r="B7" s="21"/>
      <c r="C7" s="22"/>
      <c r="D7" s="8"/>
      <c r="E7" s="16" t="s">
        <v>12</v>
      </c>
      <c r="F7" s="16" t="s">
        <v>13</v>
      </c>
      <c r="G7" s="8" t="s">
        <v>14</v>
      </c>
      <c r="H7" s="8" t="s">
        <v>15</v>
      </c>
      <c r="I7" s="8" t="s">
        <v>16</v>
      </c>
      <c r="J7" s="8" t="s">
        <v>17</v>
      </c>
    </row>
    <row r="8" ht="28.5" customHeight="1" spans="1:10">
      <c r="A8" s="21"/>
      <c r="B8" s="21"/>
      <c r="C8" s="22"/>
      <c r="D8" s="23" t="s">
        <v>18</v>
      </c>
      <c r="E8" s="8">
        <v>1680.517338</v>
      </c>
      <c r="F8" s="24">
        <v>1280.517338</v>
      </c>
      <c r="G8" s="24">
        <v>1257.814055</v>
      </c>
      <c r="H8" s="8">
        <v>10</v>
      </c>
      <c r="I8" s="46">
        <f>G8/F8</f>
        <v>0.982270226004546</v>
      </c>
      <c r="J8" s="8">
        <v>9</v>
      </c>
    </row>
    <row r="9" ht="36" customHeight="1" spans="1:10">
      <c r="A9" s="21"/>
      <c r="B9" s="21"/>
      <c r="C9" s="22"/>
      <c r="D9" s="23" t="s">
        <v>19</v>
      </c>
      <c r="E9" s="8">
        <v>1680.517338</v>
      </c>
      <c r="F9" s="24">
        <v>1280.517338</v>
      </c>
      <c r="G9" s="24">
        <v>1257.814055</v>
      </c>
      <c r="H9" s="8" t="s">
        <v>20</v>
      </c>
      <c r="I9" s="46"/>
      <c r="J9" s="8" t="s">
        <v>21</v>
      </c>
    </row>
    <row r="10" ht="31.15" customHeight="1" spans="1:10">
      <c r="A10" s="21"/>
      <c r="B10" s="21"/>
      <c r="C10" s="22"/>
      <c r="D10" s="23" t="s">
        <v>22</v>
      </c>
      <c r="E10" s="8"/>
      <c r="F10" s="8"/>
      <c r="G10" s="8"/>
      <c r="H10" s="8" t="s">
        <v>20</v>
      </c>
      <c r="I10" s="46"/>
      <c r="J10" s="8" t="s">
        <v>21</v>
      </c>
    </row>
    <row r="11" ht="27" customHeight="1" spans="1:10">
      <c r="A11" s="21"/>
      <c r="B11" s="25"/>
      <c r="C11" s="20"/>
      <c r="D11" s="26" t="s">
        <v>23</v>
      </c>
      <c r="E11" s="16"/>
      <c r="F11" s="16"/>
      <c r="G11" s="16"/>
      <c r="H11" s="16" t="s">
        <v>20</v>
      </c>
      <c r="I11" s="16"/>
      <c r="J11" s="16" t="s">
        <v>21</v>
      </c>
    </row>
    <row r="12" ht="29.5" customHeight="1" spans="1:10">
      <c r="A12" s="27" t="s">
        <v>24</v>
      </c>
      <c r="B12" s="28" t="s">
        <v>25</v>
      </c>
      <c r="C12" s="28"/>
      <c r="D12" s="28"/>
      <c r="E12" s="28"/>
      <c r="F12" s="28"/>
      <c r="G12" s="8" t="s">
        <v>26</v>
      </c>
      <c r="H12" s="8"/>
      <c r="I12" s="8"/>
      <c r="J12" s="8"/>
    </row>
    <row r="13" s="1" customFormat="1" ht="132" customHeight="1" spans="1:10">
      <c r="A13" s="29"/>
      <c r="B13" s="30" t="s">
        <v>27</v>
      </c>
      <c r="C13" s="31"/>
      <c r="D13" s="31"/>
      <c r="E13" s="31"/>
      <c r="F13" s="32"/>
      <c r="G13" s="30" t="s">
        <v>28</v>
      </c>
      <c r="H13" s="31"/>
      <c r="I13" s="31"/>
      <c r="J13" s="32"/>
    </row>
    <row r="14" ht="42.65" customHeight="1" spans="1:10">
      <c r="A14" s="28" t="s">
        <v>29</v>
      </c>
      <c r="B14" s="8" t="s">
        <v>30</v>
      </c>
      <c r="C14" s="8" t="s">
        <v>31</v>
      </c>
      <c r="D14" s="33" t="s">
        <v>32</v>
      </c>
      <c r="E14" s="34"/>
      <c r="F14" s="8" t="s">
        <v>33</v>
      </c>
      <c r="G14" s="8" t="s">
        <v>34</v>
      </c>
      <c r="H14" s="8" t="s">
        <v>35</v>
      </c>
      <c r="I14" s="8" t="s">
        <v>17</v>
      </c>
      <c r="J14" s="8" t="s">
        <v>36</v>
      </c>
    </row>
    <row r="15" ht="35" customHeight="1" spans="1:10">
      <c r="A15" s="35"/>
      <c r="B15" s="36" t="s">
        <v>37</v>
      </c>
      <c r="C15" s="37" t="s">
        <v>38</v>
      </c>
      <c r="D15" s="38" t="s">
        <v>39</v>
      </c>
      <c r="E15" s="39"/>
      <c r="F15" s="8">
        <v>30000</v>
      </c>
      <c r="G15" s="8">
        <v>34689</v>
      </c>
      <c r="H15" s="8">
        <v>5</v>
      </c>
      <c r="I15" s="8">
        <v>5</v>
      </c>
      <c r="J15" s="60"/>
    </row>
    <row r="16" ht="35" customHeight="1" spans="1:10">
      <c r="A16" s="35"/>
      <c r="B16" s="40"/>
      <c r="C16" s="41"/>
      <c r="D16" s="38" t="s">
        <v>40</v>
      </c>
      <c r="E16" s="39"/>
      <c r="F16" s="8">
        <v>30000</v>
      </c>
      <c r="G16" s="8">
        <v>32086</v>
      </c>
      <c r="H16" s="8">
        <v>5</v>
      </c>
      <c r="I16" s="8">
        <v>5</v>
      </c>
      <c r="J16" s="60"/>
    </row>
    <row r="17" ht="42" customHeight="1" spans="1:10">
      <c r="A17" s="35"/>
      <c r="B17" s="40"/>
      <c r="C17" s="41"/>
      <c r="D17" s="42" t="s">
        <v>41</v>
      </c>
      <c r="E17" s="43"/>
      <c r="F17" s="8" t="s">
        <v>42</v>
      </c>
      <c r="G17" s="28">
        <v>194</v>
      </c>
      <c r="H17" s="8">
        <v>10</v>
      </c>
      <c r="I17" s="8">
        <v>10</v>
      </c>
      <c r="J17" s="8"/>
    </row>
    <row r="18" ht="42" customHeight="1" spans="1:10">
      <c r="A18" s="35"/>
      <c r="B18" s="40"/>
      <c r="C18" s="44"/>
      <c r="D18" s="42" t="s">
        <v>43</v>
      </c>
      <c r="E18" s="43"/>
      <c r="F18" s="45" t="s">
        <v>44</v>
      </c>
      <c r="G18" s="45">
        <v>0.8082</v>
      </c>
      <c r="H18" s="8">
        <v>5</v>
      </c>
      <c r="I18" s="8">
        <v>4</v>
      </c>
      <c r="J18" s="61" t="s">
        <v>45</v>
      </c>
    </row>
    <row r="19" ht="42" customHeight="1" spans="1:10">
      <c r="A19" s="35"/>
      <c r="B19" s="40"/>
      <c r="C19" s="44" t="s">
        <v>46</v>
      </c>
      <c r="D19" s="8" t="s">
        <v>47</v>
      </c>
      <c r="E19" s="8"/>
      <c r="F19" s="8" t="s">
        <v>48</v>
      </c>
      <c r="G19" s="46">
        <v>0.0047</v>
      </c>
      <c r="H19" s="8">
        <v>10</v>
      </c>
      <c r="I19" s="8">
        <v>10</v>
      </c>
      <c r="J19" s="62"/>
    </row>
    <row r="20" ht="53.5" customHeight="1" spans="1:10">
      <c r="A20" s="35"/>
      <c r="B20" s="40"/>
      <c r="C20" s="47" t="s">
        <v>49</v>
      </c>
      <c r="D20" s="8" t="s">
        <v>50</v>
      </c>
      <c r="E20" s="8"/>
      <c r="F20" s="45" t="s">
        <v>51</v>
      </c>
      <c r="G20" s="48" t="s">
        <v>51</v>
      </c>
      <c r="H20" s="8">
        <v>5</v>
      </c>
      <c r="I20" s="8">
        <v>3</v>
      </c>
      <c r="J20" s="62" t="s">
        <v>52</v>
      </c>
    </row>
    <row r="21" ht="42" customHeight="1" spans="1:10">
      <c r="A21" s="35"/>
      <c r="B21" s="49"/>
      <c r="C21" s="44" t="s">
        <v>53</v>
      </c>
      <c r="D21" s="33" t="s">
        <v>54</v>
      </c>
      <c r="E21" s="34"/>
      <c r="F21" s="8" t="s">
        <v>55</v>
      </c>
      <c r="G21" s="24">
        <v>1257.814055</v>
      </c>
      <c r="H21" s="8">
        <v>10</v>
      </c>
      <c r="I21" s="8">
        <v>7</v>
      </c>
      <c r="J21" s="62" t="s">
        <v>56</v>
      </c>
    </row>
    <row r="22" ht="50.25" customHeight="1" spans="1:11">
      <c r="A22" s="35"/>
      <c r="B22" s="40"/>
      <c r="C22" s="36" t="s">
        <v>57</v>
      </c>
      <c r="D22" s="8" t="s">
        <v>58</v>
      </c>
      <c r="E22" s="8"/>
      <c r="F22" s="8" t="s">
        <v>59</v>
      </c>
      <c r="G22" s="46">
        <v>1.0038</v>
      </c>
      <c r="H22" s="8">
        <v>10</v>
      </c>
      <c r="I22" s="8">
        <v>10</v>
      </c>
      <c r="J22" s="8"/>
      <c r="K22" s="63"/>
    </row>
    <row r="23" ht="50.25" customHeight="1" spans="1:11">
      <c r="A23" s="35"/>
      <c r="B23" s="40"/>
      <c r="C23" s="40"/>
      <c r="D23" s="33" t="s">
        <v>60</v>
      </c>
      <c r="E23" s="34"/>
      <c r="F23" s="8" t="s">
        <v>61</v>
      </c>
      <c r="G23" s="8" t="s">
        <v>62</v>
      </c>
      <c r="H23" s="8">
        <v>5</v>
      </c>
      <c r="I23" s="8">
        <v>4</v>
      </c>
      <c r="J23" s="8" t="s">
        <v>63</v>
      </c>
      <c r="K23" s="63"/>
    </row>
    <row r="24" ht="50.25" customHeight="1" spans="1:11">
      <c r="A24" s="35"/>
      <c r="B24" s="40"/>
      <c r="C24" s="49"/>
      <c r="D24" s="33" t="s">
        <v>64</v>
      </c>
      <c r="E24" s="34"/>
      <c r="F24" s="8" t="s">
        <v>61</v>
      </c>
      <c r="G24" s="8" t="s">
        <v>62</v>
      </c>
      <c r="H24" s="8">
        <v>5</v>
      </c>
      <c r="I24" s="8">
        <v>3.5</v>
      </c>
      <c r="J24" s="8" t="s">
        <v>63</v>
      </c>
      <c r="K24" s="63"/>
    </row>
    <row r="25" ht="61" customHeight="1" spans="1:10">
      <c r="A25" s="28"/>
      <c r="B25" s="40"/>
      <c r="C25" s="50" t="s">
        <v>65</v>
      </c>
      <c r="D25" s="33" t="s">
        <v>66</v>
      </c>
      <c r="E25" s="34"/>
      <c r="F25" s="8" t="s">
        <v>67</v>
      </c>
      <c r="G25" s="8" t="s">
        <v>67</v>
      </c>
      <c r="H25" s="8">
        <v>10</v>
      </c>
      <c r="I25" s="8">
        <v>8</v>
      </c>
      <c r="J25" s="8" t="s">
        <v>68</v>
      </c>
    </row>
    <row r="26" ht="49" customHeight="1" spans="1:10">
      <c r="A26" s="28"/>
      <c r="B26" s="50" t="s">
        <v>69</v>
      </c>
      <c r="C26" s="50" t="s">
        <v>70</v>
      </c>
      <c r="D26" s="33" t="s">
        <v>71</v>
      </c>
      <c r="E26" s="34"/>
      <c r="F26" s="47" t="s">
        <v>72</v>
      </c>
      <c r="G26" s="51" t="s">
        <v>59</v>
      </c>
      <c r="H26" s="8">
        <v>10</v>
      </c>
      <c r="I26" s="8">
        <v>8.5</v>
      </c>
      <c r="J26" s="8" t="s">
        <v>73</v>
      </c>
    </row>
    <row r="27" ht="37.9" customHeight="1" spans="1:10">
      <c r="A27" s="52" t="s">
        <v>74</v>
      </c>
      <c r="B27" s="53"/>
      <c r="C27" s="53"/>
      <c r="D27" s="53"/>
      <c r="E27" s="53"/>
      <c r="F27" s="53"/>
      <c r="G27" s="54"/>
      <c r="H27" s="9">
        <f>SUM(H15:H26)+H8</f>
        <v>100</v>
      </c>
      <c r="I27" s="9">
        <f>SUM(I15:I26)+J8</f>
        <v>87</v>
      </c>
      <c r="J27" s="64"/>
    </row>
    <row r="28" ht="27" customHeight="1" spans="1:10">
      <c r="A28" s="55" t="s">
        <v>75</v>
      </c>
      <c r="B28" s="55"/>
      <c r="C28" s="55"/>
      <c r="D28" s="55"/>
      <c r="E28" s="55"/>
      <c r="F28" s="55"/>
      <c r="G28" s="55"/>
      <c r="H28" s="55"/>
      <c r="I28" s="55"/>
      <c r="J28" s="55"/>
    </row>
    <row r="29" ht="36.65" customHeight="1" spans="1:10">
      <c r="A29" s="56" t="s">
        <v>76</v>
      </c>
      <c r="B29" s="57"/>
      <c r="C29" s="57"/>
      <c r="D29" s="57"/>
      <c r="E29" s="57"/>
      <c r="F29" s="57"/>
      <c r="G29" s="57"/>
      <c r="H29" s="57"/>
      <c r="I29" s="57"/>
      <c r="J29" s="57"/>
    </row>
    <row r="30" ht="24.65" customHeight="1" spans="1:10">
      <c r="A30" s="56" t="s">
        <v>77</v>
      </c>
      <c r="B30" s="57"/>
      <c r="C30" s="57"/>
      <c r="D30" s="57"/>
      <c r="E30" s="57"/>
      <c r="F30" s="57"/>
      <c r="G30" s="57"/>
      <c r="H30" s="57"/>
      <c r="I30" s="57"/>
      <c r="J30" s="57"/>
    </row>
    <row r="31" ht="73.9" customHeight="1" spans="1:10">
      <c r="A31" s="56" t="s">
        <v>78</v>
      </c>
      <c r="B31" s="57"/>
      <c r="C31" s="57"/>
      <c r="D31" s="57"/>
      <c r="E31" s="57"/>
      <c r="F31" s="57"/>
      <c r="G31" s="57"/>
      <c r="H31" s="57"/>
      <c r="I31" s="57"/>
      <c r="J31" s="57"/>
    </row>
    <row r="32" ht="22.9" customHeight="1" spans="1:10">
      <c r="A32" s="56" t="s">
        <v>79</v>
      </c>
      <c r="B32" s="57"/>
      <c r="C32" s="57"/>
      <c r="D32" s="57"/>
      <c r="E32" s="57"/>
      <c r="F32" s="57"/>
      <c r="G32" s="57"/>
      <c r="H32" s="57"/>
      <c r="I32" s="57"/>
      <c r="J32" s="57"/>
    </row>
    <row r="33" ht="24" customHeight="1" spans="1:10">
      <c r="A33" s="56" t="s">
        <v>80</v>
      </c>
      <c r="B33" s="57"/>
      <c r="C33" s="57"/>
      <c r="D33" s="57"/>
      <c r="E33" s="57"/>
      <c r="F33" s="57"/>
      <c r="G33" s="57"/>
      <c r="H33" s="57"/>
      <c r="I33" s="57"/>
      <c r="J33" s="57"/>
    </row>
  </sheetData>
  <mergeCells count="42">
    <mergeCell ref="A1:J1"/>
    <mergeCell ref="A2:J2"/>
    <mergeCell ref="A3:J3"/>
    <mergeCell ref="A4:C4"/>
    <mergeCell ref="D4:J4"/>
    <mergeCell ref="A5:C5"/>
    <mergeCell ref="D5:F5"/>
    <mergeCell ref="H5:J5"/>
    <mergeCell ref="A6:C6"/>
    <mergeCell ref="D6:F6"/>
    <mergeCell ref="H6:J6"/>
    <mergeCell ref="B12:F12"/>
    <mergeCell ref="G12:J12"/>
    <mergeCell ref="B13:F13"/>
    <mergeCell ref="G13:J13"/>
    <mergeCell ref="D14:E14"/>
    <mergeCell ref="D15:E15"/>
    <mergeCell ref="D16:E16"/>
    <mergeCell ref="D17:E17"/>
    <mergeCell ref="D18:E18"/>
    <mergeCell ref="D19:E19"/>
    <mergeCell ref="D20:E20"/>
    <mergeCell ref="D21:E21"/>
    <mergeCell ref="D22:E22"/>
    <mergeCell ref="D23:E23"/>
    <mergeCell ref="D24:E24"/>
    <mergeCell ref="D25:E25"/>
    <mergeCell ref="D26:E26"/>
    <mergeCell ref="A27:G27"/>
    <mergeCell ref="A28:J28"/>
    <mergeCell ref="A29:J29"/>
    <mergeCell ref="A30:J30"/>
    <mergeCell ref="A31:J31"/>
    <mergeCell ref="A32:J32"/>
    <mergeCell ref="A33:J33"/>
    <mergeCell ref="A12:A13"/>
    <mergeCell ref="A14:A26"/>
    <mergeCell ref="B15:B21"/>
    <mergeCell ref="B22:B25"/>
    <mergeCell ref="C15:C18"/>
    <mergeCell ref="C22:C24"/>
    <mergeCell ref="A7:C11"/>
  </mergeCells>
  <pageMargins left="0.251388888888889" right="0.251388888888889" top="0.393055555555556" bottom="0.393055555555556" header="0.298611111111111" footer="0.298611111111111"/>
  <pageSetup paperSize="9" scale="56" orientation="portrait"/>
  <headerFooter alignWithMargins="0" scaleWithDoc="0"/>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shaozengyi</cp:lastModifiedBy>
  <dcterms:created xsi:type="dcterms:W3CDTF">2020-05-16T23:02:00Z</dcterms:created>
  <cp:lastPrinted>2024-04-28T07:20:00Z</cp:lastPrinted>
  <dcterms:modified xsi:type="dcterms:W3CDTF">2024-05-15T06:30:54Z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2052-12.1.0.15336</vt:lpwstr>
  </property>
  <property fmtid="{D5CDD505-2E9C-101B-9397-08002B2CF9AE}" pid="3" name="ICV">
    <vt:lpwstr>b04f169354f248b0a3c8c5324dc06d8a</vt:lpwstr>
  </property>
</Properties>
</file>