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项目支出绩效自评表!$A$1:$N$29</definedName>
  </definedNames>
  <calcPr calcId="144525"/>
</workbook>
</file>

<file path=xl/sharedStrings.xml><?xml version="1.0" encoding="utf-8"?>
<sst xmlns="http://schemas.openxmlformats.org/spreadsheetml/2006/main" count="110" uniqueCount="91">
  <si>
    <r>
      <rPr>
        <sz val="18"/>
        <color theme="1"/>
        <rFont val="方正小标宋简体"/>
        <charset val="134"/>
      </rPr>
      <t xml:space="preserve">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</si>
  <si>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</si>
  <si>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高涵</t>
  </si>
  <si>
    <t>联系电话：</t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</si>
  <si>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</si>
  <si>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</si>
  <si>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</si>
  <si>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</si>
  <si>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</si>
  <si>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水务视频流量识别算法研发及应用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</si>
  <si>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</si>
  <si>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</si>
  <si>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</si>
  <si>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</si>
  <si>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</si>
  <si>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</si>
  <si>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李楠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</si>
  <si>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</si>
  <si>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</si>
  <si>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</si>
  <si>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</si>
  <si>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</si>
  <si>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</si>
  <si>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</si>
  <si>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</si>
  <si>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</si>
  <si>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</si>
  <si>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</si>
  <si>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</si>
  <si>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</si>
  <si>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</si>
  <si>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</si>
  <si>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</si>
  <si>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</si>
  <si>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</si>
  <si>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</si>
  <si>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</si>
  <si>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</si>
  <si>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</si>
  <si>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</si>
  <si>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1通过对无示踪粒子条件下适合于复杂光照条件的图像测速算法、模型轻量化技术和边缘移植技术等关键技术研究，研发基于边缘计算的视频测流模型算法。
2.选择本市典型应用场景，前期对算法进行研发、优化及验证，最终在低功耗、低成本、小型化的边缘设备平台上实现视频测流，在中水、高水期流量达到误差≤10%的测流精度（相较于流速仪法）。
</t>
  </si>
  <si>
    <t>1.实现通过对无示踪粒子条件下适合于复杂光照条件的图像测速算法、模型轻量化技术和边缘移植技术等关键技术研究，研发出基于边缘计算的视频测流模型算法。
2.选择西客站暗涵入口作为典型应用场所，实现在低功耗、低成本、小型化的边缘设备平台上视频测流，且在中水、高水期流量达到误差≤10%的测流精度（相较于流速仪法）。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</si>
  <si>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</si>
  <si>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</si>
  <si>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</si>
  <si>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</si>
  <si>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</si>
  <si>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</si>
  <si>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</si>
  <si>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</si>
  <si>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</si>
  <si>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</si>
  <si>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</si>
  <si>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指标1：项目预算控制数</t>
  </si>
  <si>
    <t>≤111万</t>
  </si>
  <si>
    <t>11.《项目支出绩效自评表》填报的信息，均需提供支撑材料。</t>
  </si>
  <si>
    <t>指标2：视频测流算法软件</t>
  </si>
  <si>
    <t>1套</t>
  </si>
  <si>
    <t>已完成一套视频测流算法软件，但该算法使用前需各站点进行现场标定，还需进一步研究算法普适性，并加强验证。</t>
  </si>
  <si>
    <t>质量
指标</t>
  </si>
  <si>
    <t>指标1：视频测流模型算法的功能性能符合设计要求</t>
  </si>
  <si>
    <t>=100%</t>
  </si>
  <si>
    <t>已满足预期目标，但低水位小流量数据质量较差、导致比测情况不佳。</t>
  </si>
  <si>
    <t>12.二级指标内容不能删除，如果个别指标不涉及，空着即可，分配分值时不考虑此指标。如经济效益指标，公益一类事业单位基本没这指标</t>
  </si>
  <si>
    <t>时效
指标</t>
  </si>
  <si>
    <t>指标1：根据合同开展研发工作并完成项目验收</t>
  </si>
  <si>
    <t>≤1年</t>
  </si>
  <si>
    <t>13.针对合并的项目，去年评价时各家的目标除数量和成本外，其他内容基本一样（包括总体目标和绩效指标），所以直接将数量指标和成本指标合并，其他指标直接粘贴即可。今年根据各项目的实际情况填报。</t>
  </si>
  <si>
    <t>成本
指标</t>
  </si>
  <si>
    <t>指标1：</t>
  </si>
  <si>
    <t>效益
指标</t>
  </si>
  <si>
    <t>经济效益指标</t>
  </si>
  <si>
    <t>社会效益指标</t>
  </si>
  <si>
    <t>指标1：为智慧水务建设中的视频智能识别流量提供技术支撑</t>
  </si>
  <si>
    <t>满足应用需求</t>
  </si>
  <si>
    <t>实现通过视频识别水位流量，并在23·7特大洪水中发挥作用。</t>
  </si>
  <si>
    <t>当前识别算法场景应用有限，运行时间尚未过质保期，还需进一步验证。</t>
  </si>
  <si>
    <t>14.得分=分值*（实际完成值/年度指标值）。实际完成值小于或大于年度指标值（或有扣分的）的必须分析偏差原因，明确改进措施。指标设定不合理，差异较大的需扣分。差异率计算=（全年实际值—年度指标值）/年度指标值扣分标准：若计算结果在200%-300%（含200%）区间，则按照该指标分值的10%扣分；计算结果在300%-500%（含300%）区间，则按照该指标分值的20%扣分；计算结果高于500%（含500%），则按照该指标分值的30%扣分；计算结果小于200%的不扣分。如：原计划完成15项任务，只做了5项，差异200%，如果此项5分，按5*10%，扣0.5分; 如原计划做10项任务，完成了100个，超过500%，如果此项5分，按5*20%=1，扣1分</t>
  </si>
  <si>
    <t>生态效益指标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</si>
  <si>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</si>
  <si>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指标2：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</si>
  <si>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</si>
  <si>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……</t>
  </si>
  <si>
    <t xml:space="preserve">17.事务所审核和评价项目发送至1186758656@qq.com，其余项目发送至swjcwc6855@163.com。
</t>
  </si>
  <si>
    <t>可持续影响指标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</si>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</sst>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textRotation="255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0"/>
  <sheetViews>
    <sheetView tabSelected="1" view="pageBreakPreview" zoomScaleNormal="100" workbookViewId="0">
      <selection activeCell="C5" sqref="C5:G5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7" width="7.45833333333333" customWidth="1"/>
    <col min="8" max="8" width="10.9" customWidth="1"/>
    <col min="9" max="9" width="3.90833333333333" customWidth="1"/>
    <col min="10" max="10" width="2.81666666666667" customWidth="1"/>
    <col min="11" max="11" width="3.90833333333333" customWidth="1"/>
    <col min="12" max="12" width="2.45833333333333" customWidth="1"/>
    <col min="13" max="13" width="4.90833333333333" customWidth="1"/>
    <col min="14" max="14" width="12.3666666666667" customWidth="1"/>
    <col min="15" max="15" width="9" style="3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7" t="s">
        <v>1</v>
      </c>
      <c r="P1" s="17" t="s">
        <v>2</v>
      </c>
      <c r="Q1" s="17" t="s">
        <v>3</v>
      </c>
      <c r="R1" s="17">
        <v>55523258</v>
      </c>
      <c r="S1" s="29" t="s">
        <v>4</v>
      </c>
      <c r="T1" s="20"/>
    </row>
    <row r="2" s="1" customFormat="1" ht="17" customHeight="1" spans="1:20">
      <c r="A2" s="1" t="s">
        <v>5</v>
      </c>
      <c r="D2" s="5" t="s">
        <v>6</v>
      </c>
      <c r="E2" s="5"/>
      <c r="F2" s="5"/>
      <c r="G2" s="5"/>
      <c r="H2" s="1" t="s">
        <v>7</v>
      </c>
      <c r="J2" s="5"/>
      <c r="K2" s="5"/>
      <c r="L2" s="5"/>
      <c r="M2" s="5"/>
      <c r="N2" s="5"/>
      <c r="O2" s="18"/>
      <c r="P2" s="18"/>
      <c r="Q2" s="18"/>
      <c r="R2" s="18"/>
      <c r="S2" s="18"/>
      <c r="T2" s="18"/>
    </row>
    <row r="3" ht="15" customHeight="1" spans="1:20">
      <c r="A3" s="6" t="s">
        <v>8</v>
      </c>
      <c r="B3" s="6"/>
      <c r="C3" s="7" t="s">
        <v>9</v>
      </c>
      <c r="D3" s="7"/>
      <c r="E3" s="7"/>
      <c r="F3" s="7"/>
      <c r="G3" s="7"/>
      <c r="H3" s="7"/>
      <c r="I3" s="7"/>
      <c r="J3" s="7"/>
      <c r="K3" s="7"/>
      <c r="L3" s="7"/>
      <c r="M3" s="7"/>
      <c r="N3" s="19"/>
      <c r="O3" s="20" t="s">
        <v>10</v>
      </c>
      <c r="P3" s="20"/>
      <c r="Q3" s="20"/>
      <c r="R3" s="20"/>
      <c r="S3" s="20"/>
      <c r="T3" s="20"/>
    </row>
    <row r="4" ht="15" customHeight="1" spans="1:20">
      <c r="A4" s="6" t="s">
        <v>11</v>
      </c>
      <c r="B4" s="6"/>
      <c r="C4" s="6" t="s">
        <v>12</v>
      </c>
      <c r="D4" s="6"/>
      <c r="E4" s="6"/>
      <c r="F4" s="6"/>
      <c r="G4" s="6"/>
      <c r="H4" s="6" t="s">
        <v>13</v>
      </c>
      <c r="I4" s="6"/>
      <c r="J4" s="6" t="s">
        <v>6</v>
      </c>
      <c r="K4" s="6"/>
      <c r="L4" s="6"/>
      <c r="M4" s="6"/>
      <c r="N4" s="6"/>
      <c r="O4" s="20" t="s">
        <v>14</v>
      </c>
      <c r="P4" s="20"/>
      <c r="Q4" s="20"/>
      <c r="R4" s="20"/>
      <c r="S4" s="20"/>
      <c r="T4" s="20"/>
    </row>
    <row r="5" ht="15" customHeight="1" spans="1:20">
      <c r="A5" s="6" t="s">
        <v>15</v>
      </c>
      <c r="B5" s="6"/>
      <c r="C5" s="6" t="s">
        <v>16</v>
      </c>
      <c r="D5" s="6"/>
      <c r="E5" s="6"/>
      <c r="F5" s="6"/>
      <c r="G5" s="6"/>
      <c r="H5" s="6" t="s">
        <v>17</v>
      </c>
      <c r="I5" s="6"/>
      <c r="J5" s="6">
        <v>15901179332</v>
      </c>
      <c r="K5" s="6"/>
      <c r="L5" s="6"/>
      <c r="M5" s="6"/>
      <c r="N5" s="6"/>
      <c r="O5" s="20" t="s">
        <v>18</v>
      </c>
      <c r="P5" s="20"/>
      <c r="Q5" s="20"/>
      <c r="R5" s="20"/>
      <c r="S5" s="20"/>
      <c r="T5" s="20"/>
    </row>
    <row r="6" ht="33" customHeight="1" spans="1:20">
      <c r="A6" s="6" t="s">
        <v>19</v>
      </c>
      <c r="B6" s="6"/>
      <c r="C6" s="6"/>
      <c r="D6" s="6"/>
      <c r="E6" s="6" t="s">
        <v>20</v>
      </c>
      <c r="F6" s="6" t="s">
        <v>21</v>
      </c>
      <c r="G6" s="6"/>
      <c r="H6" s="6" t="s">
        <v>22</v>
      </c>
      <c r="I6" s="6"/>
      <c r="J6" s="6" t="s">
        <v>23</v>
      </c>
      <c r="K6" s="6"/>
      <c r="L6" s="6" t="s">
        <v>24</v>
      </c>
      <c r="M6" s="6"/>
      <c r="N6" s="6" t="s">
        <v>25</v>
      </c>
      <c r="O6" s="20" t="s">
        <v>26</v>
      </c>
      <c r="P6" s="20"/>
      <c r="Q6" s="20"/>
      <c r="R6" s="20"/>
      <c r="S6" s="20"/>
      <c r="T6" s="20"/>
    </row>
    <row r="7" ht="15" customHeight="1" spans="1:20">
      <c r="A7" s="6"/>
      <c r="B7" s="6"/>
      <c r="C7" s="8" t="s">
        <v>27</v>
      </c>
      <c r="D7" s="8"/>
      <c r="E7" s="9">
        <v>111</v>
      </c>
      <c r="F7" s="9">
        <v>102.675992</v>
      </c>
      <c r="G7" s="9"/>
      <c r="H7" s="9">
        <v>102.1525</v>
      </c>
      <c r="I7" s="9">
        <f>SUM(I8:I10)</f>
        <v>0</v>
      </c>
      <c r="J7" s="6">
        <v>10</v>
      </c>
      <c r="K7" s="6"/>
      <c r="L7" s="21">
        <f>ROUND(H7/F7,4)</f>
        <v>0.9949</v>
      </c>
      <c r="M7" s="21"/>
      <c r="N7" s="6">
        <f>ROUND(J7*L7,2)</f>
        <v>9.95</v>
      </c>
      <c r="O7" s="22" t="s">
        <v>28</v>
      </c>
      <c r="P7" s="20"/>
      <c r="Q7" s="20"/>
      <c r="R7" s="20"/>
      <c r="S7" s="20"/>
      <c r="T7" s="20"/>
    </row>
    <row r="8" ht="26" customHeight="1" spans="1:20">
      <c r="A8" s="6"/>
      <c r="B8" s="6"/>
      <c r="C8" s="6" t="s">
        <v>29</v>
      </c>
      <c r="D8" s="6"/>
      <c r="E8" s="9"/>
      <c r="F8" s="9"/>
      <c r="G8" s="9"/>
      <c r="H8" s="9"/>
      <c r="I8" s="9"/>
      <c r="J8" s="6" t="s">
        <v>30</v>
      </c>
      <c r="K8" s="6"/>
      <c r="L8" s="21"/>
      <c r="M8" s="21"/>
      <c r="N8" s="6" t="s">
        <v>30</v>
      </c>
      <c r="O8" s="23" t="s">
        <v>31</v>
      </c>
      <c r="P8" s="23"/>
      <c r="Q8" s="23"/>
      <c r="R8" s="23"/>
      <c r="S8" s="23"/>
      <c r="T8" s="23"/>
    </row>
    <row r="9" ht="31" customHeight="1" spans="1:20">
      <c r="A9" s="6"/>
      <c r="B9" s="6"/>
      <c r="C9" s="6" t="s">
        <v>32</v>
      </c>
      <c r="D9" s="6"/>
      <c r="E9" s="9"/>
      <c r="F9" s="9"/>
      <c r="G9" s="9"/>
      <c r="H9" s="9"/>
      <c r="I9" s="9"/>
      <c r="J9" s="6" t="s">
        <v>30</v>
      </c>
      <c r="K9" s="6"/>
      <c r="L9" s="21"/>
      <c r="M9" s="21"/>
      <c r="N9" s="6" t="s">
        <v>30</v>
      </c>
      <c r="O9" s="20" t="s">
        <v>33</v>
      </c>
      <c r="P9" s="20"/>
      <c r="Q9" s="20"/>
      <c r="R9" s="20"/>
      <c r="S9" s="20"/>
      <c r="T9" s="20"/>
    </row>
    <row r="10" spans="1:20">
      <c r="A10" s="6"/>
      <c r="B10" s="6"/>
      <c r="C10" s="6" t="s">
        <v>34</v>
      </c>
      <c r="D10" s="6"/>
      <c r="E10" s="9">
        <v>111</v>
      </c>
      <c r="F10" s="9">
        <v>102.675992</v>
      </c>
      <c r="G10" s="9"/>
      <c r="H10" s="9">
        <v>102.1525</v>
      </c>
      <c r="I10" s="9"/>
      <c r="J10" s="6" t="s">
        <v>30</v>
      </c>
      <c r="K10" s="6"/>
      <c r="L10" s="21">
        <f>ROUND(H10/F10,4)</f>
        <v>0.9949</v>
      </c>
      <c r="M10" s="21"/>
      <c r="N10" s="6" t="s">
        <v>30</v>
      </c>
      <c r="O10" s="20" t="s">
        <v>35</v>
      </c>
      <c r="P10" s="20"/>
      <c r="Q10" s="20"/>
      <c r="R10" s="20"/>
      <c r="S10" s="20"/>
      <c r="T10" s="20"/>
    </row>
    <row r="11" ht="15" customHeight="1" spans="1:20">
      <c r="A11" s="6" t="s">
        <v>36</v>
      </c>
      <c r="B11" s="6" t="s">
        <v>37</v>
      </c>
      <c r="C11" s="6"/>
      <c r="D11" s="6"/>
      <c r="E11" s="6"/>
      <c r="F11" s="6"/>
      <c r="G11" s="6"/>
      <c r="H11" s="6" t="s">
        <v>38</v>
      </c>
      <c r="I11" s="6"/>
      <c r="J11" s="6"/>
      <c r="K11" s="6"/>
      <c r="L11" s="6"/>
      <c r="M11" s="6"/>
      <c r="N11" s="6"/>
      <c r="O11" s="20" t="s">
        <v>39</v>
      </c>
      <c r="P11" s="20"/>
      <c r="Q11" s="20"/>
      <c r="R11" s="20"/>
      <c r="S11" s="20"/>
      <c r="T11" s="20"/>
    </row>
    <row r="12" ht="130" customHeight="1" spans="1:20">
      <c r="A12" s="6"/>
      <c r="B12" s="7" t="s">
        <v>40</v>
      </c>
      <c r="C12" s="7"/>
      <c r="D12" s="7"/>
      <c r="E12" s="7"/>
      <c r="F12" s="7"/>
      <c r="G12" s="7"/>
      <c r="H12" s="7" t="s">
        <v>41</v>
      </c>
      <c r="I12" s="7"/>
      <c r="J12" s="7"/>
      <c r="K12" s="7"/>
      <c r="L12" s="7"/>
      <c r="M12" s="7"/>
      <c r="N12" s="7"/>
      <c r="O12" s="20" t="s">
        <v>42</v>
      </c>
      <c r="P12" s="20"/>
      <c r="Q12" s="20"/>
      <c r="R12" s="20"/>
      <c r="S12" s="20"/>
      <c r="T12" s="20"/>
    </row>
    <row r="13" ht="41" customHeight="1" spans="1:20">
      <c r="A13" s="10" t="s">
        <v>43</v>
      </c>
      <c r="B13" s="6" t="s">
        <v>44</v>
      </c>
      <c r="C13" s="6" t="s">
        <v>45</v>
      </c>
      <c r="D13" s="6" t="s">
        <v>46</v>
      </c>
      <c r="E13" s="6"/>
      <c r="F13" s="6"/>
      <c r="G13" s="6" t="s">
        <v>47</v>
      </c>
      <c r="H13" s="6" t="s">
        <v>48</v>
      </c>
      <c r="I13" s="6" t="s">
        <v>23</v>
      </c>
      <c r="J13" s="6"/>
      <c r="K13" s="6" t="s">
        <v>25</v>
      </c>
      <c r="L13" s="6"/>
      <c r="M13" s="6" t="s">
        <v>49</v>
      </c>
      <c r="N13" s="6"/>
      <c r="O13" s="23" t="s">
        <v>50</v>
      </c>
      <c r="P13" s="23"/>
      <c r="Q13" s="23"/>
      <c r="R13" s="23"/>
      <c r="S13" s="23"/>
      <c r="T13" s="23"/>
    </row>
    <row r="14" ht="15" customHeight="1" spans="1:20">
      <c r="A14" s="10"/>
      <c r="B14" s="6" t="s">
        <v>51</v>
      </c>
      <c r="C14" s="6" t="s">
        <v>52</v>
      </c>
      <c r="D14" s="11" t="s">
        <v>53</v>
      </c>
      <c r="E14" s="11"/>
      <c r="F14" s="11"/>
      <c r="G14" s="12" t="s">
        <v>54</v>
      </c>
      <c r="H14" s="12" t="s">
        <v>54</v>
      </c>
      <c r="I14" s="6">
        <v>10</v>
      </c>
      <c r="J14" s="6"/>
      <c r="K14" s="6">
        <v>10</v>
      </c>
      <c r="L14" s="6"/>
      <c r="M14" s="6"/>
      <c r="N14" s="6"/>
      <c r="O14" s="24" t="s">
        <v>55</v>
      </c>
      <c r="P14" s="24"/>
      <c r="Q14" s="24"/>
      <c r="R14" s="24"/>
      <c r="S14" s="24"/>
      <c r="T14" s="24"/>
    </row>
    <row r="15" s="2" customFormat="1" ht="131" customHeight="1" spans="1:20">
      <c r="A15" s="13"/>
      <c r="B15" s="7"/>
      <c r="C15" s="7"/>
      <c r="D15" s="11" t="s">
        <v>56</v>
      </c>
      <c r="E15" s="11"/>
      <c r="F15" s="11"/>
      <c r="G15" s="6" t="s">
        <v>57</v>
      </c>
      <c r="H15" s="6" t="s">
        <v>57</v>
      </c>
      <c r="I15" s="6">
        <v>30</v>
      </c>
      <c r="J15" s="6"/>
      <c r="K15" s="6">
        <v>27</v>
      </c>
      <c r="L15" s="6"/>
      <c r="M15" s="7" t="s">
        <v>58</v>
      </c>
      <c r="N15" s="7"/>
      <c r="O15" s="24"/>
      <c r="P15" s="24"/>
      <c r="Q15" s="24"/>
      <c r="R15" s="24"/>
      <c r="S15" s="24"/>
      <c r="T15" s="24"/>
    </row>
    <row r="16" ht="60" customHeight="1" spans="1:20">
      <c r="A16" s="10"/>
      <c r="B16" s="6"/>
      <c r="C16" s="6" t="s">
        <v>59</v>
      </c>
      <c r="D16" s="11" t="s">
        <v>60</v>
      </c>
      <c r="E16" s="11"/>
      <c r="F16" s="11"/>
      <c r="G16" s="14" t="s">
        <v>61</v>
      </c>
      <c r="H16" s="14" t="s">
        <v>61</v>
      </c>
      <c r="I16" s="6">
        <v>25</v>
      </c>
      <c r="J16" s="6"/>
      <c r="K16" s="6">
        <v>22</v>
      </c>
      <c r="L16" s="6"/>
      <c r="M16" s="7" t="s">
        <v>62</v>
      </c>
      <c r="N16" s="7"/>
      <c r="O16" s="25" t="s">
        <v>63</v>
      </c>
      <c r="P16" s="25"/>
      <c r="Q16" s="25"/>
      <c r="R16" s="25"/>
      <c r="S16" s="25"/>
      <c r="T16" s="25"/>
    </row>
    <row r="17" ht="30" customHeight="1" spans="1:20">
      <c r="A17" s="10"/>
      <c r="B17" s="6"/>
      <c r="C17" s="6" t="s">
        <v>64</v>
      </c>
      <c r="D17" s="11" t="s">
        <v>65</v>
      </c>
      <c r="E17" s="11"/>
      <c r="F17" s="11"/>
      <c r="G17" s="6" t="s">
        <v>66</v>
      </c>
      <c r="H17" s="6" t="s">
        <v>66</v>
      </c>
      <c r="I17" s="6">
        <v>20</v>
      </c>
      <c r="J17" s="6"/>
      <c r="K17" s="6">
        <v>20</v>
      </c>
      <c r="L17" s="6"/>
      <c r="M17" s="6"/>
      <c r="N17" s="6"/>
      <c r="O17" s="26" t="s">
        <v>67</v>
      </c>
      <c r="P17" s="26"/>
      <c r="Q17" s="26"/>
      <c r="R17" s="26"/>
      <c r="S17" s="26"/>
      <c r="T17" s="26"/>
    </row>
    <row r="18" ht="15" customHeight="1" spans="1:20">
      <c r="A18" s="10"/>
      <c r="B18" s="6"/>
      <c r="C18" s="6" t="s">
        <v>68</v>
      </c>
      <c r="D18" s="11" t="s">
        <v>69</v>
      </c>
      <c r="E18" s="11"/>
      <c r="F18" s="11"/>
      <c r="G18" s="6"/>
      <c r="H18" s="6"/>
      <c r="I18" s="6"/>
      <c r="J18" s="6"/>
      <c r="K18" s="6"/>
      <c r="L18" s="6"/>
      <c r="M18" s="6"/>
      <c r="N18" s="6"/>
      <c r="O18" s="26"/>
      <c r="P18" s="26"/>
      <c r="Q18" s="26"/>
      <c r="R18" s="26"/>
      <c r="S18" s="26"/>
      <c r="T18" s="26"/>
    </row>
    <row r="19" ht="42" customHeight="1" spans="1:20">
      <c r="A19" s="10"/>
      <c r="B19" s="6" t="s">
        <v>70</v>
      </c>
      <c r="C19" s="6" t="s">
        <v>71</v>
      </c>
      <c r="D19" s="11" t="s">
        <v>69</v>
      </c>
      <c r="E19" s="11"/>
      <c r="F19" s="11"/>
      <c r="G19" s="7"/>
      <c r="H19" s="7"/>
      <c r="I19" s="6"/>
      <c r="J19" s="6"/>
      <c r="K19" s="6"/>
      <c r="L19" s="6"/>
      <c r="M19" s="6"/>
      <c r="N19" s="6"/>
      <c r="O19" s="20"/>
      <c r="P19" s="20"/>
      <c r="Q19" s="20"/>
      <c r="R19" s="20"/>
      <c r="S19" s="20"/>
      <c r="T19" s="20"/>
    </row>
    <row r="20" ht="154" customHeight="1" spans="1:20">
      <c r="A20" s="10"/>
      <c r="B20" s="6"/>
      <c r="C20" s="6" t="s">
        <v>72</v>
      </c>
      <c r="D20" s="11" t="s">
        <v>73</v>
      </c>
      <c r="E20" s="11"/>
      <c r="F20" s="11"/>
      <c r="G20" s="6" t="s">
        <v>74</v>
      </c>
      <c r="H20" s="7" t="s">
        <v>75</v>
      </c>
      <c r="I20" s="6">
        <v>5</v>
      </c>
      <c r="J20" s="6"/>
      <c r="K20" s="6">
        <v>2</v>
      </c>
      <c r="L20" s="6"/>
      <c r="M20" s="7" t="s">
        <v>76</v>
      </c>
      <c r="N20" s="7"/>
      <c r="O20" s="27" t="s">
        <v>77</v>
      </c>
      <c r="P20" s="27"/>
      <c r="Q20" s="27"/>
      <c r="R20" s="27"/>
      <c r="S20" s="27"/>
      <c r="T20" s="27"/>
    </row>
    <row r="21" ht="15" customHeight="1" spans="1:15">
      <c r="A21" s="10"/>
      <c r="B21" s="6"/>
      <c r="C21" s="6" t="s">
        <v>78</v>
      </c>
      <c r="D21" s="11" t="s">
        <v>69</v>
      </c>
      <c r="E21" s="11"/>
      <c r="F21" s="11"/>
      <c r="G21" s="6"/>
      <c r="H21" s="6"/>
      <c r="I21" s="6"/>
      <c r="J21" s="6"/>
      <c r="K21" s="6"/>
      <c r="L21" s="6"/>
      <c r="M21" s="6"/>
      <c r="N21" s="6"/>
      <c r="O21" s="20" t="s">
        <v>79</v>
      </c>
    </row>
    <row r="22" ht="15" customHeight="1" spans="1:15">
      <c r="A22" s="10"/>
      <c r="B22" s="6"/>
      <c r="C22" s="6"/>
      <c r="D22" s="11" t="s">
        <v>80</v>
      </c>
      <c r="E22" s="11"/>
      <c r="F22" s="11"/>
      <c r="G22" s="6"/>
      <c r="H22" s="6"/>
      <c r="I22" s="6"/>
      <c r="J22" s="6"/>
      <c r="K22" s="6"/>
      <c r="L22" s="6"/>
      <c r="M22" s="6"/>
      <c r="N22" s="6"/>
      <c r="O22" s="20" t="s">
        <v>81</v>
      </c>
    </row>
    <row r="23" ht="15" customHeight="1" spans="1:15">
      <c r="A23" s="10"/>
      <c r="B23" s="6"/>
      <c r="C23" s="6"/>
      <c r="D23" s="11" t="s">
        <v>82</v>
      </c>
      <c r="E23" s="11"/>
      <c r="F23" s="11"/>
      <c r="G23" s="6"/>
      <c r="H23" s="6"/>
      <c r="I23" s="6"/>
      <c r="J23" s="6"/>
      <c r="K23" s="6"/>
      <c r="L23" s="6"/>
      <c r="M23" s="6"/>
      <c r="N23" s="6"/>
      <c r="O23" s="22" t="s">
        <v>83</v>
      </c>
    </row>
    <row r="24" ht="15" customHeight="1" spans="1:14">
      <c r="A24" s="10"/>
      <c r="B24" s="6"/>
      <c r="C24" s="6" t="s">
        <v>84</v>
      </c>
      <c r="D24" s="11" t="s">
        <v>69</v>
      </c>
      <c r="E24" s="11"/>
      <c r="F24" s="11"/>
      <c r="G24" s="6"/>
      <c r="H24" s="6"/>
      <c r="I24" s="6"/>
      <c r="J24" s="6"/>
      <c r="K24" s="6"/>
      <c r="L24" s="6"/>
      <c r="M24" s="6"/>
      <c r="N24" s="6"/>
    </row>
    <row r="25" ht="15" customHeight="1" spans="1:15">
      <c r="A25" s="10"/>
      <c r="B25" s="6"/>
      <c r="C25" s="6"/>
      <c r="D25" s="11" t="s">
        <v>80</v>
      </c>
      <c r="E25" s="11"/>
      <c r="F25" s="11"/>
      <c r="G25" s="6"/>
      <c r="H25" s="6"/>
      <c r="I25" s="6"/>
      <c r="J25" s="6"/>
      <c r="K25" s="6"/>
      <c r="L25" s="6"/>
      <c r="M25" s="6"/>
      <c r="N25" s="6"/>
      <c r="O25" s="22" t="s">
        <v>85</v>
      </c>
    </row>
    <row r="26" ht="15" customHeight="1" spans="1:14">
      <c r="A26" s="10"/>
      <c r="B26" s="6"/>
      <c r="C26" s="6"/>
      <c r="D26" s="11" t="s">
        <v>82</v>
      </c>
      <c r="E26" s="11"/>
      <c r="F26" s="11"/>
      <c r="G26" s="6"/>
      <c r="H26" s="6"/>
      <c r="I26" s="6"/>
      <c r="J26" s="6"/>
      <c r="K26" s="6"/>
      <c r="L26" s="6"/>
      <c r="M26" s="6"/>
      <c r="N26" s="6"/>
    </row>
    <row r="27" ht="15" customHeight="1" spans="1:15">
      <c r="A27" s="10"/>
      <c r="B27" s="6" t="s">
        <v>86</v>
      </c>
      <c r="C27" s="6" t="s">
        <v>87</v>
      </c>
      <c r="D27" s="11" t="s">
        <v>69</v>
      </c>
      <c r="E27" s="11"/>
      <c r="F27" s="11"/>
      <c r="G27" s="6"/>
      <c r="H27" s="6"/>
      <c r="I27" s="6"/>
      <c r="J27" s="6"/>
      <c r="K27" s="6"/>
      <c r="L27" s="6"/>
      <c r="M27" s="6"/>
      <c r="N27" s="6"/>
      <c r="O27" s="3" t="s">
        <v>88</v>
      </c>
    </row>
    <row r="28" ht="15" customHeight="1" spans="1:14">
      <c r="A28" s="10"/>
      <c r="B28" s="6"/>
      <c r="C28" s="6"/>
      <c r="D28" s="11" t="s">
        <v>80</v>
      </c>
      <c r="E28" s="11"/>
      <c r="F28" s="11"/>
      <c r="G28" s="6"/>
      <c r="H28" s="6"/>
      <c r="I28" s="6"/>
      <c r="J28" s="6"/>
      <c r="K28" s="6"/>
      <c r="L28" s="6"/>
      <c r="M28" s="6"/>
      <c r="N28" s="6"/>
    </row>
    <row r="29" spans="1:14">
      <c r="A29" s="15" t="s">
        <v>89</v>
      </c>
      <c r="B29" s="15"/>
      <c r="C29" s="15"/>
      <c r="D29" s="15"/>
      <c r="E29" s="15"/>
      <c r="F29" s="15"/>
      <c r="G29" s="15"/>
      <c r="H29" s="15"/>
      <c r="I29" s="15">
        <f>SUM(I14:J28,J7)</f>
        <v>100</v>
      </c>
      <c r="J29" s="15"/>
      <c r="K29" s="15">
        <f>SUM(K14:L28,N7)</f>
        <v>90.95</v>
      </c>
      <c r="L29" s="15"/>
      <c r="M29" s="28"/>
      <c r="N29" s="28"/>
    </row>
    <row r="30" ht="176" customHeight="1" spans="1:14">
      <c r="A30" s="16" t="s">
        <v>90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</sheetData>
  <mergeCells count="12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O20:T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N30"/>
    <mergeCell ref="A11:A12"/>
    <mergeCell ref="A13:A28"/>
    <mergeCell ref="B14:B18"/>
    <mergeCell ref="B19:B26"/>
    <mergeCell ref="B27:B28"/>
    <mergeCell ref="C14:C15"/>
    <mergeCell ref="C21:C23"/>
    <mergeCell ref="C24:C26"/>
    <mergeCell ref="C27:C28"/>
    <mergeCell ref="A6:B10"/>
    <mergeCell ref="O14:T15"/>
    <mergeCell ref="O17:T18"/>
  </mergeCells>
  <pageMargins left="0.554861111111111" right="0.554861111111111" top="0.550694444444444" bottom="0.236111111111111" header="0.5" footer="0.5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