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项目支出绩效自评表" sheetId="2" r:id="rId1"/>
  </sheets>
  <definedNames>
    <definedName name="_xlnm.Print_Area" localSheetId="0">项目支出绩效自评表!$A$1:$N$35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<sst xmlns="http://schemas.openxmlformats.org/spreadsheetml/2006/main" count="122" uniqueCount="95">
  <si>
    <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</si>
  <si>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</si>
  <si>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聂明杰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</si>
  <si>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</si>
  <si>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</si>
  <si>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</si>
  <si>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</si>
  <si>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</si>
  <si>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</si>
  <si>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边缘AI抄表系列产品研发及应用</t>
  </si>
  <si>
    <t>主要事项说明：</t>
  </si>
  <si>
    <t>主管部门</t>
  </si>
  <si>
    <t>科技与国际合作处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</si>
  <si>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</si>
  <si>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</si>
  <si>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</si>
  <si>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李晓梅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</si>
  <si>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</si>
  <si>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</si>
  <si>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</si>
  <si>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</si>
  <si>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</si>
  <si>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</si>
  <si>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</si>
  <si>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</si>
  <si>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</si>
  <si>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</si>
  <si>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</si>
  <si>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</si>
  <si>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</si>
  <si>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 xml:space="preserve"> 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</si>
  <si>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</si>
  <si>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</si>
  <si>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</si>
  <si>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</si>
  <si>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</si>
  <si>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</si>
  <si>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</si>
  <si>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</si>
  <si>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</si>
  <si>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</si>
  <si>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1、针对本市农村一井多表取水量远传问题，研制分布式拍照、边缘集中识别的智能抄表设备，为居民、非居民水表水量远传等业务提供技术先进、低成本的抄表产品。
2、针对无信号覆盖区域人工抄表数据汇聚和水量核查难的问题，研究开发移动端拍照识别机械水表水量的服务软件，并完成一项示范应用，为提高人工抄表数据质量、支撑水量核查业务提供技术支撑。
3、针对已有的边缘AI抄表器、物联网感知终端等系列化产品的成果转化和应用推广问题，开发一套研发运营管理工具软件，支撑系列化产品的研发测试、配置应用、设备管理、用户使用等工作。
</t>
  </si>
  <si>
    <t>1、研制完成了分布式拍照、边缘集中识别的智能抄表设备，成果指标达到预期设计标准。并在居民、非居民水表水量远传进行了试点应用。该设备的研发大幅降低了水表集中安装场景的边缘智能抄表的成本。
2、开发完成了移动端拍照识别机械水表水量的服务软件，成果指标达到预期设计标准。部署于政务云环境，并在机井小程序中示范应用，为提高人工抄表数据质量、支撑水量核查业务提供技术支撑。
3、开发完成了一套研发运营管理工具软件，成果指标达到预期设计标准能够支撑系列化产品的研发测试、配置应用、设备管理、用户使用等工作。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</si>
  <si>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</si>
  <si>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</si>
  <si>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</si>
  <si>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</si>
  <si>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</si>
  <si>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</si>
  <si>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</si>
  <si>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</si>
  <si>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</si>
  <si>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</si>
  <si>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</si>
  <si>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指标1：开发感知与自动化产品研发运营管理工具软件</t>
  </si>
  <si>
    <t>11.《项目支出绩效自评表》填报的信息，均需提供支撑材料。</t>
  </si>
  <si>
    <t>指标2：拍照识别机械水表水量的手机应用</t>
  </si>
  <si>
    <t>分布式图像采集集中识别抄表设备产品</t>
  </si>
  <si>
    <t>指标3：项目预算控制数</t>
  </si>
  <si>
    <t>&lt;306万</t>
  </si>
  <si>
    <t>283.055万</t>
  </si>
  <si>
    <t>项目评审批复金额283.6654万元，招标实施及测评共使用283.055万元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</si>
  <si>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</si>
  <si>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</si>
  <si>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指标1：根据合同开展研发工作并完成项目验收</t>
  </si>
  <si>
    <t>指标2：分布式图像采集集中识别抄表设备产品功能性能符合设计要求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</si>
  <si>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</si>
  <si>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指标3：拍照识别机械水表水量的手机应用功能性能符合设计要求</t>
  </si>
  <si>
    <t>时效
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</si>
  <si>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</si>
  <si>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</si>
  <si>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</si>
  <si>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</si>
  <si>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</si>
  <si>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</si>
  <si>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t>指标1：分布式图像采集集中识别抄表设备产品成果可推广</t>
  </si>
  <si>
    <t>通过现场应用验证</t>
  </si>
  <si>
    <t>项目研发产品已应用于农村和城市水表集中安装场景各一处，应用效果良好，需进一步开展应用推广工作。</t>
  </si>
  <si>
    <t>指标2：拍照识别机械水表水量的手机应用成果可推广</t>
  </si>
  <si>
    <t>已应用于“水务机井码”小程序手机应用，用水户在上传拍照的机械水表图片后可自动返回识别结果。目前应用运行时间较短，仍需要根据需要不断迭代优化。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</si>
  <si>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</si>
  <si>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指标3：感知与自动化产品研发运营管理工具软件稳定运行</t>
  </si>
  <si>
    <t>水务感知装备研发运营管理平台已实现对现场600多台边缘AI抄表器的运行监控和远程配置，解决了频繁现场维护的难题。</t>
  </si>
  <si>
    <t>社会效益指标</t>
  </si>
  <si>
    <t>指标1：为北京市居民、非居民水表水量远传等业务工作提供技术装备支撑。</t>
  </si>
  <si>
    <t>满足应用需求</t>
  </si>
  <si>
    <t>拍照识别机械水表水量的手机应用已应用于水务机井小程序，感知与自动化产品研发运营管理工具软件已发挥作用，但项目研发产品还需要进一步应用推广。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</si>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</sst>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Normal="100" workbookViewId="0">
      <selection activeCell="A1" sqref="A1:N1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3" customWidth="1"/>
    <col min="11" max="11" width="3.90833333333333" customWidth="1"/>
    <col min="12" max="12" width="2.5" customWidth="1"/>
    <col min="13" max="13" width="4.90833333333333" customWidth="1"/>
    <col min="14" max="14" width="11.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15910653194</v>
      </c>
      <c r="S1" s="31" t="s">
        <v>4</v>
      </c>
      <c r="T1" s="21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8"/>
      <c r="K2" s="18"/>
      <c r="L2" s="18"/>
      <c r="M2" s="18"/>
      <c r="N2" s="18"/>
      <c r="O2" s="19"/>
      <c r="P2" s="19"/>
      <c r="Q2" s="19"/>
      <c r="R2" s="19"/>
      <c r="S2" s="19"/>
      <c r="T2" s="19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  <c r="O3" s="21" t="s">
        <v>10</v>
      </c>
      <c r="P3" s="21"/>
      <c r="Q3" s="21"/>
      <c r="R3" s="21"/>
      <c r="S3" s="21"/>
      <c r="T3" s="21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1" t="s">
        <v>14</v>
      </c>
      <c r="P4" s="21"/>
      <c r="Q4" s="21"/>
      <c r="R4" s="21"/>
      <c r="S4" s="21"/>
      <c r="T4" s="21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13366185383</v>
      </c>
      <c r="K5" s="5"/>
      <c r="L5" s="5"/>
      <c r="M5" s="5"/>
      <c r="N5" s="5"/>
      <c r="O5" s="21" t="s">
        <v>18</v>
      </c>
      <c r="P5" s="21"/>
      <c r="Q5" s="21"/>
      <c r="R5" s="21"/>
      <c r="S5" s="21"/>
      <c r="T5" s="21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1" t="s">
        <v>26</v>
      </c>
      <c r="P6" s="21"/>
      <c r="Q6" s="21"/>
      <c r="R6" s="21"/>
      <c r="S6" s="21"/>
      <c r="T6" s="21"/>
    </row>
    <row r="7" ht="15" customHeight="1" spans="1:20">
      <c r="A7" s="5"/>
      <c r="B7" s="5"/>
      <c r="C7" s="7" t="s">
        <v>27</v>
      </c>
      <c r="D7" s="7"/>
      <c r="E7" s="8">
        <f>SUM(E8:E10)</f>
        <v>283.6554</v>
      </c>
      <c r="F7" s="8">
        <f>SUM(F8:G10)</f>
        <v>283.6654</v>
      </c>
      <c r="G7" s="8">
        <f t="shared" ref="E7:I7" si="0">SUM(G8:G10)</f>
        <v>0</v>
      </c>
      <c r="H7" s="8">
        <f>SUM(H8:I10)</f>
        <v>283.055</v>
      </c>
      <c r="I7" s="8">
        <f t="shared" si="0"/>
        <v>0</v>
      </c>
      <c r="J7" s="5">
        <v>10</v>
      </c>
      <c r="K7" s="5"/>
      <c r="L7" s="22">
        <f t="shared" ref="L7:L10" si="1">ROUND(H7/F7,4)</f>
        <v>0.9978</v>
      </c>
      <c r="M7" s="22"/>
      <c r="N7" s="5">
        <f>ROUND(J7*L7,2)</f>
        <v>9.98</v>
      </c>
      <c r="O7" s="23" t="s">
        <v>28</v>
      </c>
      <c r="P7" s="21"/>
      <c r="Q7" s="21"/>
      <c r="R7" s="21"/>
      <c r="S7" s="21"/>
      <c r="T7" s="21"/>
    </row>
    <row r="8" ht="26" customHeight="1" spans="1:20">
      <c r="A8" s="5"/>
      <c r="B8" s="5"/>
      <c r="C8" s="5" t="s">
        <v>29</v>
      </c>
      <c r="D8" s="5"/>
      <c r="E8" s="8" t="s">
        <v>30</v>
      </c>
      <c r="F8" s="8" t="s">
        <v>30</v>
      </c>
      <c r="G8" s="8"/>
      <c r="H8" s="8">
        <v>0</v>
      </c>
      <c r="I8" s="8"/>
      <c r="J8" s="5" t="s">
        <v>31</v>
      </c>
      <c r="K8" s="5"/>
      <c r="L8" s="22" t="s">
        <v>30</v>
      </c>
      <c r="M8" s="22"/>
      <c r="N8" s="5" t="s">
        <v>31</v>
      </c>
      <c r="O8" s="24" t="s">
        <v>32</v>
      </c>
      <c r="P8" s="24"/>
      <c r="Q8" s="24"/>
      <c r="R8" s="24"/>
      <c r="S8" s="24"/>
      <c r="T8" s="24"/>
    </row>
    <row r="9" ht="31" customHeight="1" spans="1:20">
      <c r="A9" s="5"/>
      <c r="B9" s="5"/>
      <c r="C9" s="5" t="s">
        <v>33</v>
      </c>
      <c r="D9" s="5"/>
      <c r="E9" s="8" t="s">
        <v>30</v>
      </c>
      <c r="F9" s="8" t="s">
        <v>30</v>
      </c>
      <c r="G9" s="8"/>
      <c r="H9" s="8">
        <v>0</v>
      </c>
      <c r="I9" s="8"/>
      <c r="J9" s="5" t="s">
        <v>31</v>
      </c>
      <c r="K9" s="5"/>
      <c r="L9" s="22" t="s">
        <v>30</v>
      </c>
      <c r="M9" s="22"/>
      <c r="N9" s="5" t="s">
        <v>31</v>
      </c>
      <c r="O9" s="21" t="s">
        <v>34</v>
      </c>
      <c r="P9" s="21"/>
      <c r="Q9" s="21"/>
      <c r="R9" s="21"/>
      <c r="S9" s="21"/>
      <c r="T9" s="21"/>
    </row>
    <row r="10" spans="1:20">
      <c r="A10" s="5"/>
      <c r="B10" s="5"/>
      <c r="C10" s="5" t="s">
        <v>35</v>
      </c>
      <c r="D10" s="5"/>
      <c r="E10" s="8">
        <v>283.6554</v>
      </c>
      <c r="F10" s="8">
        <v>283.6654</v>
      </c>
      <c r="G10" s="8"/>
      <c r="H10" s="8">
        <f>279.055+4</f>
        <v>283.055</v>
      </c>
      <c r="I10" s="8"/>
      <c r="J10" s="5" t="s">
        <v>31</v>
      </c>
      <c r="K10" s="5"/>
      <c r="L10" s="22">
        <f t="shared" si="1"/>
        <v>0.9978</v>
      </c>
      <c r="M10" s="22"/>
      <c r="N10" s="5" t="s">
        <v>31</v>
      </c>
      <c r="O10" s="21" t="s">
        <v>36</v>
      </c>
      <c r="P10" s="21"/>
      <c r="Q10" s="21"/>
      <c r="R10" s="21"/>
      <c r="S10" s="21"/>
      <c r="T10" s="21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21" t="s">
        <v>40</v>
      </c>
      <c r="P11" s="21"/>
      <c r="Q11" s="21"/>
      <c r="R11" s="21"/>
      <c r="S11" s="21"/>
      <c r="T11" s="21"/>
    </row>
    <row r="12" ht="202" customHeight="1" spans="1:20">
      <c r="A12" s="5"/>
      <c r="B12" s="7" t="s">
        <v>41</v>
      </c>
      <c r="C12" s="7"/>
      <c r="D12" s="7"/>
      <c r="E12" s="7"/>
      <c r="F12" s="7"/>
      <c r="G12" s="7"/>
      <c r="H12" s="7" t="s">
        <v>42</v>
      </c>
      <c r="I12" s="7"/>
      <c r="J12" s="7"/>
      <c r="K12" s="7"/>
      <c r="L12" s="7"/>
      <c r="M12" s="7"/>
      <c r="N12" s="7"/>
      <c r="O12" s="21" t="s">
        <v>43</v>
      </c>
      <c r="P12" s="21"/>
      <c r="Q12" s="21"/>
      <c r="R12" s="21"/>
      <c r="S12" s="21"/>
      <c r="T12" s="21"/>
    </row>
    <row r="13" ht="41" customHeight="1" spans="1:20">
      <c r="A13" s="9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23</v>
      </c>
      <c r="J13" s="5"/>
      <c r="K13" s="5" t="s">
        <v>25</v>
      </c>
      <c r="L13" s="5"/>
      <c r="M13" s="5" t="s">
        <v>50</v>
      </c>
      <c r="N13" s="5"/>
      <c r="O13" s="24" t="s">
        <v>51</v>
      </c>
      <c r="P13" s="24"/>
      <c r="Q13" s="24"/>
      <c r="R13" s="24"/>
      <c r="S13" s="24"/>
      <c r="T13" s="24"/>
    </row>
    <row r="14" ht="32" customHeight="1" spans="1:20">
      <c r="A14" s="9"/>
      <c r="B14" s="5" t="s">
        <v>52</v>
      </c>
      <c r="C14" s="5" t="s">
        <v>53</v>
      </c>
      <c r="D14" s="10" t="s">
        <v>54</v>
      </c>
      <c r="E14" s="10"/>
      <c r="F14" s="10"/>
      <c r="G14" s="5">
        <v>1</v>
      </c>
      <c r="H14" s="5">
        <v>1</v>
      </c>
      <c r="I14" s="5">
        <v>10</v>
      </c>
      <c r="J14" s="5"/>
      <c r="K14" s="5">
        <v>10</v>
      </c>
      <c r="L14" s="5"/>
      <c r="M14" s="5"/>
      <c r="N14" s="5"/>
      <c r="O14" s="25" t="s">
        <v>55</v>
      </c>
      <c r="P14" s="25"/>
      <c r="Q14" s="25"/>
      <c r="R14" s="25"/>
      <c r="S14" s="25"/>
      <c r="T14" s="25"/>
    </row>
    <row r="15" ht="36" customHeight="1" spans="1:20">
      <c r="A15" s="9"/>
      <c r="B15" s="5"/>
      <c r="C15" s="5"/>
      <c r="D15" s="10" t="s">
        <v>56</v>
      </c>
      <c r="E15" s="10"/>
      <c r="F15" s="10"/>
      <c r="G15" s="5">
        <v>1</v>
      </c>
      <c r="H15" s="5">
        <v>1</v>
      </c>
      <c r="I15" s="5">
        <v>10</v>
      </c>
      <c r="J15" s="5"/>
      <c r="K15" s="5">
        <v>10</v>
      </c>
      <c r="L15" s="5"/>
      <c r="M15" s="5"/>
      <c r="N15" s="5"/>
      <c r="O15" s="25"/>
      <c r="P15" s="25"/>
      <c r="Q15" s="25"/>
      <c r="R15" s="25"/>
      <c r="S15" s="25"/>
      <c r="T15" s="25"/>
    </row>
    <row r="16" ht="36" customHeight="1" spans="1:20">
      <c r="A16" s="9"/>
      <c r="B16" s="5"/>
      <c r="C16" s="5"/>
      <c r="D16" s="11" t="s">
        <v>57</v>
      </c>
      <c r="E16" s="12"/>
      <c r="F16" s="13"/>
      <c r="G16" s="5">
        <v>1</v>
      </c>
      <c r="H16" s="5">
        <v>1</v>
      </c>
      <c r="I16" s="26">
        <v>15</v>
      </c>
      <c r="J16" s="27"/>
      <c r="K16" s="26">
        <v>15</v>
      </c>
      <c r="L16" s="27"/>
      <c r="M16" s="26"/>
      <c r="N16" s="27"/>
      <c r="O16" s="25"/>
      <c r="P16" s="25"/>
      <c r="Q16" s="25"/>
      <c r="R16" s="25"/>
      <c r="S16" s="25"/>
      <c r="T16" s="25"/>
    </row>
    <row r="17" ht="94" customHeight="1" spans="1:20">
      <c r="A17" s="9"/>
      <c r="B17" s="5"/>
      <c r="C17" s="5"/>
      <c r="D17" s="10" t="s">
        <v>58</v>
      </c>
      <c r="E17" s="10"/>
      <c r="F17" s="10"/>
      <c r="G17" s="5" t="s">
        <v>59</v>
      </c>
      <c r="H17" s="5" t="s">
        <v>60</v>
      </c>
      <c r="I17" s="5">
        <v>10</v>
      </c>
      <c r="J17" s="5"/>
      <c r="K17" s="5">
        <v>10</v>
      </c>
      <c r="L17" s="5"/>
      <c r="M17" s="5" t="s">
        <v>61</v>
      </c>
      <c r="N17" s="5"/>
      <c r="O17" s="28" t="s">
        <v>62</v>
      </c>
      <c r="P17" s="28"/>
      <c r="Q17" s="28"/>
      <c r="R17" s="28"/>
      <c r="S17" s="28"/>
      <c r="T17" s="28"/>
    </row>
    <row r="18" ht="39" customHeight="1" spans="1:20">
      <c r="A18" s="9"/>
      <c r="B18" s="5"/>
      <c r="C18" s="5" t="s">
        <v>63</v>
      </c>
      <c r="D18" s="10" t="s">
        <v>64</v>
      </c>
      <c r="E18" s="10"/>
      <c r="F18" s="10"/>
      <c r="G18" s="5">
        <v>1</v>
      </c>
      <c r="H18" s="5">
        <v>1</v>
      </c>
      <c r="I18" s="5">
        <v>10</v>
      </c>
      <c r="J18" s="5"/>
      <c r="K18" s="5">
        <v>10</v>
      </c>
      <c r="L18" s="5"/>
      <c r="M18" s="5"/>
      <c r="N18" s="5"/>
      <c r="O18" s="28"/>
      <c r="P18" s="28"/>
      <c r="Q18" s="28"/>
      <c r="R18" s="28"/>
      <c r="S18" s="28"/>
      <c r="T18" s="28"/>
    </row>
    <row r="19" ht="46" customHeight="1" spans="1:20">
      <c r="A19" s="9"/>
      <c r="B19" s="5"/>
      <c r="C19" s="5"/>
      <c r="D19" s="10" t="s">
        <v>65</v>
      </c>
      <c r="E19" s="10"/>
      <c r="F19" s="10"/>
      <c r="G19" s="14">
        <v>1</v>
      </c>
      <c r="H19" s="14">
        <v>1</v>
      </c>
      <c r="I19" s="5">
        <v>10</v>
      </c>
      <c r="J19" s="5"/>
      <c r="K19" s="5">
        <v>10</v>
      </c>
      <c r="L19" s="5"/>
      <c r="M19" s="5"/>
      <c r="N19" s="5"/>
      <c r="O19" s="29" t="s">
        <v>66</v>
      </c>
      <c r="P19" s="29"/>
      <c r="Q19" s="29"/>
      <c r="R19" s="29"/>
      <c r="S19" s="29"/>
      <c r="T19" s="29"/>
    </row>
    <row r="20" ht="39" customHeight="1" spans="1:20">
      <c r="A20" s="9"/>
      <c r="B20" s="5"/>
      <c r="C20" s="5"/>
      <c r="D20" s="10" t="s">
        <v>67</v>
      </c>
      <c r="E20" s="10"/>
      <c r="F20" s="10"/>
      <c r="G20" s="14">
        <v>1</v>
      </c>
      <c r="H20" s="14">
        <v>1</v>
      </c>
      <c r="I20" s="5">
        <v>5</v>
      </c>
      <c r="J20" s="5"/>
      <c r="K20" s="5">
        <v>5</v>
      </c>
      <c r="L20" s="5"/>
      <c r="M20" s="5"/>
      <c r="N20" s="5"/>
      <c r="O20" s="29"/>
      <c r="P20" s="29"/>
      <c r="Q20" s="29"/>
      <c r="R20" s="29"/>
      <c r="S20" s="29"/>
      <c r="T20" s="29"/>
    </row>
    <row r="21" ht="15" customHeight="1" spans="1:20">
      <c r="A21" s="9"/>
      <c r="B21" s="5"/>
      <c r="C21" s="5" t="s">
        <v>68</v>
      </c>
      <c r="D21" s="10" t="s">
        <v>69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9"/>
      <c r="P21" s="29"/>
      <c r="Q21" s="29"/>
      <c r="R21" s="29"/>
      <c r="S21" s="29"/>
      <c r="T21" s="29"/>
    </row>
    <row r="22" ht="15" customHeight="1" spans="1:20">
      <c r="A22" s="9"/>
      <c r="B22" s="5"/>
      <c r="C22" s="5"/>
      <c r="D22" s="10" t="s">
        <v>70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4" t="s">
        <v>71</v>
      </c>
      <c r="P22" s="24"/>
      <c r="Q22" s="24"/>
      <c r="R22" s="24"/>
      <c r="S22" s="24"/>
      <c r="T22" s="24"/>
    </row>
    <row r="23" ht="15" customHeight="1" spans="1:20">
      <c r="A23" s="9"/>
      <c r="B23" s="5"/>
      <c r="C23" s="5" t="s">
        <v>72</v>
      </c>
      <c r="D23" s="10" t="s">
        <v>69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24"/>
      <c r="P23" s="24"/>
      <c r="Q23" s="24"/>
      <c r="R23" s="24"/>
      <c r="S23" s="24"/>
      <c r="T23" s="24"/>
    </row>
    <row r="24" ht="18" customHeight="1" spans="1:20">
      <c r="A24" s="9"/>
      <c r="B24" s="5"/>
      <c r="C24" s="5"/>
      <c r="D24" s="10" t="s">
        <v>70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4"/>
      <c r="P24" s="24"/>
      <c r="Q24" s="24"/>
      <c r="R24" s="24"/>
      <c r="S24" s="24"/>
      <c r="T24" s="24"/>
    </row>
    <row r="25" ht="116" customHeight="1" spans="1:20">
      <c r="A25" s="9"/>
      <c r="B25" s="5" t="s">
        <v>73</v>
      </c>
      <c r="C25" s="5" t="s">
        <v>74</v>
      </c>
      <c r="D25" s="10" t="s">
        <v>75</v>
      </c>
      <c r="E25" s="10"/>
      <c r="F25" s="10"/>
      <c r="G25" s="5" t="s">
        <v>76</v>
      </c>
      <c r="H25" s="5" t="s">
        <v>76</v>
      </c>
      <c r="I25" s="5">
        <v>5</v>
      </c>
      <c r="J25" s="5"/>
      <c r="K25" s="5">
        <v>3</v>
      </c>
      <c r="L25" s="5"/>
      <c r="M25" s="5" t="s">
        <v>77</v>
      </c>
      <c r="N25" s="5"/>
      <c r="O25" s="21"/>
      <c r="P25" s="21"/>
      <c r="Q25" s="21"/>
      <c r="R25" s="21"/>
      <c r="S25" s="21"/>
      <c r="T25" s="21"/>
    </row>
    <row r="26" ht="153" customHeight="1" spans="1:20">
      <c r="A26" s="9"/>
      <c r="B26" s="5"/>
      <c r="C26" s="5"/>
      <c r="D26" s="10" t="s">
        <v>78</v>
      </c>
      <c r="E26" s="10"/>
      <c r="F26" s="10"/>
      <c r="G26" s="5" t="s">
        <v>76</v>
      </c>
      <c r="H26" s="5" t="s">
        <v>76</v>
      </c>
      <c r="I26" s="5">
        <v>5</v>
      </c>
      <c r="J26" s="5"/>
      <c r="K26" s="5">
        <v>2</v>
      </c>
      <c r="L26" s="5"/>
      <c r="M26" s="5" t="s">
        <v>79</v>
      </c>
      <c r="N26" s="5"/>
      <c r="O26" s="21" t="s">
        <v>80</v>
      </c>
      <c r="P26" s="21"/>
      <c r="Q26" s="21"/>
      <c r="R26" s="21"/>
      <c r="S26" s="21"/>
      <c r="T26" s="21"/>
    </row>
    <row r="27" ht="146" customHeight="1" spans="1:20">
      <c r="A27" s="9"/>
      <c r="B27" s="5"/>
      <c r="C27" s="5"/>
      <c r="D27" s="10" t="s">
        <v>81</v>
      </c>
      <c r="E27" s="10"/>
      <c r="F27" s="10"/>
      <c r="G27" s="5" t="s">
        <v>76</v>
      </c>
      <c r="H27" s="5" t="s">
        <v>76</v>
      </c>
      <c r="I27" s="5">
        <v>5</v>
      </c>
      <c r="J27" s="5"/>
      <c r="K27" s="5">
        <v>4</v>
      </c>
      <c r="L27" s="5"/>
      <c r="M27" s="5" t="s">
        <v>82</v>
      </c>
      <c r="N27" s="5"/>
      <c r="O27" s="21"/>
      <c r="R27" s="21"/>
      <c r="S27" s="21"/>
      <c r="T27" s="21"/>
    </row>
    <row r="28" ht="159" customHeight="1" spans="1:20">
      <c r="A28" s="9"/>
      <c r="B28" s="5"/>
      <c r="C28" s="5" t="s">
        <v>83</v>
      </c>
      <c r="D28" s="10" t="s">
        <v>84</v>
      </c>
      <c r="E28" s="10"/>
      <c r="F28" s="10"/>
      <c r="G28" s="5" t="s">
        <v>85</v>
      </c>
      <c r="H28" s="5" t="s">
        <v>85</v>
      </c>
      <c r="I28" s="5">
        <v>5</v>
      </c>
      <c r="J28" s="5"/>
      <c r="K28" s="5">
        <v>2</v>
      </c>
      <c r="L28" s="5"/>
      <c r="M28" s="5" t="s">
        <v>86</v>
      </c>
      <c r="N28" s="5"/>
      <c r="O28" s="23" t="s">
        <v>87</v>
      </c>
      <c r="R28" s="21"/>
      <c r="S28" s="21"/>
      <c r="T28" s="21"/>
    </row>
    <row r="29" ht="15" customHeight="1" spans="1:14">
      <c r="A29" s="9"/>
      <c r="B29" s="5"/>
      <c r="C29" s="5" t="s">
        <v>88</v>
      </c>
      <c r="D29" s="10" t="s">
        <v>69</v>
      </c>
      <c r="E29" s="10"/>
      <c r="F29" s="10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9"/>
      <c r="B30" s="5"/>
      <c r="C30" s="5"/>
      <c r="D30" s="10" t="s">
        <v>70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 t="s">
        <v>89</v>
      </c>
      <c r="D31" s="10" t="s">
        <v>69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9"/>
      <c r="B32" s="5"/>
      <c r="C32" s="5"/>
      <c r="D32" s="10" t="s">
        <v>70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5">
      <c r="A33" s="9"/>
      <c r="B33" s="5" t="s">
        <v>90</v>
      </c>
      <c r="C33" s="5" t="s">
        <v>91</v>
      </c>
      <c r="D33" s="10" t="s">
        <v>69</v>
      </c>
      <c r="E33" s="10"/>
      <c r="F33" s="10"/>
      <c r="G33" s="5"/>
      <c r="H33" s="5"/>
      <c r="I33" s="5"/>
      <c r="J33" s="5"/>
      <c r="K33" s="5"/>
      <c r="L33" s="5"/>
      <c r="M33" s="5"/>
      <c r="N33" s="5"/>
      <c r="O33" s="2" t="s">
        <v>92</v>
      </c>
    </row>
    <row r="34" ht="15" customHeight="1" spans="1:14">
      <c r="A34" s="9"/>
      <c r="B34" s="5"/>
      <c r="C34" s="5"/>
      <c r="D34" s="10" t="s">
        <v>70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spans="1:14">
      <c r="A35" s="15" t="s">
        <v>93</v>
      </c>
      <c r="B35" s="15"/>
      <c r="C35" s="15"/>
      <c r="D35" s="15"/>
      <c r="E35" s="15"/>
      <c r="F35" s="15"/>
      <c r="G35" s="15"/>
      <c r="H35" s="15"/>
      <c r="I35" s="15">
        <f>SUM(I14:J34,J7)</f>
        <v>100</v>
      </c>
      <c r="J35" s="15"/>
      <c r="K35" s="15">
        <f>SUM(K14:L34,N7)</f>
        <v>90.98</v>
      </c>
      <c r="L35" s="15"/>
      <c r="M35" s="30"/>
      <c r="N35" s="30"/>
    </row>
    <row r="36" ht="176" customHeight="1" spans="1:14">
      <c r="A36" s="16" t="s">
        <v>94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</sheetData>
  <mergeCells count="15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5:H35"/>
    <mergeCell ref="I35:J35"/>
    <mergeCell ref="K35:L35"/>
    <mergeCell ref="M35:N35"/>
    <mergeCell ref="A36:N36"/>
    <mergeCell ref="A11:A12"/>
    <mergeCell ref="A13:A34"/>
    <mergeCell ref="B14:B24"/>
    <mergeCell ref="B25:B32"/>
    <mergeCell ref="B33:B34"/>
    <mergeCell ref="C14:C17"/>
    <mergeCell ref="C18:C20"/>
    <mergeCell ref="C21:C22"/>
    <mergeCell ref="C23:C24"/>
    <mergeCell ref="C25:C27"/>
    <mergeCell ref="C29:C30"/>
    <mergeCell ref="C31:C32"/>
    <mergeCell ref="C33:C34"/>
    <mergeCell ref="A6:B10"/>
    <mergeCell ref="O14:T15"/>
    <mergeCell ref="O17:T18"/>
    <mergeCell ref="O19:T21"/>
    <mergeCell ref="O22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MJ.Nie</cp:lastModifiedBy>
  <dcterms:created xsi:type="dcterms:W3CDTF">2022-03-16T01:44:00Z</dcterms:created>
  <dcterms:modified xsi:type="dcterms:W3CDTF">2024-02-18T01:25:24Z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F43499875854479F96D711E41CFD70E1</vt:lpwstr>
  </property>
</Properties>
</file>