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<sst xmlns="http://schemas.openxmlformats.org/spreadsheetml/2006/main" count="103" uniqueCount="94">
  <si>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</si>
  <si>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</si>
  <si>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</si>
  <si>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</si>
  <si>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</si>
  <si>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</si>
  <si>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</si>
  <si>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水务视频调度系统延伸项目</t>
  </si>
  <si>
    <t>主要事项说明：</t>
  </si>
  <si>
    <t>主管部门</t>
  </si>
  <si>
    <t>灾害防御处</t>
  </si>
  <si>
    <t>实施单位</t>
  </si>
  <si>
    <t>北京市智慧水务发展研究院</t>
  </si>
  <si>
    <r>
      <rPr>
        <sz val="10.5"/>
        <color theme="1"/>
        <rFont val="宋体"/>
        <charset val="134"/>
      </rPr>
      <t>1.</t>
    </r>
    <r>
      <rPr>
        <sz val="10.5"/>
        <color rgb="FFFF0000"/>
        <rFont val="宋体"/>
        <charset val="134"/>
      </rPr>
      <t>一个项目一张</t>
    </r>
    <r>
      <rPr>
        <sz val="10.5"/>
        <color theme="1"/>
        <rFont val="宋体"/>
        <charset val="134"/>
      </rPr>
      <t>《项目支出绩效自评表》</t>
    </r>
  </si>
  <si>
    <t>项目负责人</t>
  </si>
  <si>
    <t>张辉</t>
  </si>
  <si>
    <t>联系电话</t>
  </si>
  <si>
    <r>
      <rPr>
        <sz val="10.5"/>
        <color theme="1"/>
        <rFont val="宋体"/>
        <charset val="134"/>
      </rPr>
      <t>2.项目</t>
    </r>
    <r>
      <rPr>
        <sz val="10.5"/>
        <color rgb="FFFF0000"/>
        <rFont val="宋体"/>
        <charset val="134"/>
      </rPr>
      <t>名称必须</t>
    </r>
    <r>
      <rPr>
        <sz val="10.5"/>
        <color theme="1"/>
        <rFont val="宋体"/>
        <charset val="134"/>
      </rPr>
      <t>与附件1纳入绩效评价项目清单</t>
    </r>
    <r>
      <rPr>
        <sz val="10.5"/>
        <color rgb="FFFF0000"/>
        <rFont val="宋体"/>
        <charset val="134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</si>
  <si>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</si>
  <si>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</si>
  <si>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</si>
  <si>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</si>
  <si>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</si>
  <si>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</si>
  <si>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</si>
  <si>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</rPr>
      <t>3.实施单位指</t>
    </r>
    <r>
      <rPr>
        <sz val="10.5"/>
        <color rgb="FFFF0000"/>
        <rFont val="宋体"/>
        <charset val="134"/>
      </rPr>
      <t>项目申报单位</t>
    </r>
    <r>
      <rPr>
        <sz val="10.5"/>
        <color theme="1"/>
        <rFont val="宋体"/>
        <charset val="134"/>
      </rPr>
      <t>，</t>
    </r>
    <r>
      <rPr>
        <sz val="10.5"/>
        <color rgb="FFFF0000"/>
        <rFont val="宋体"/>
        <charset val="134"/>
      </rPr>
      <t>各处室的项目</t>
    </r>
    <r>
      <rPr>
        <sz val="10.5"/>
        <color theme="1"/>
        <rFont val="宋体"/>
        <charset val="134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</si>
  <si>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</si>
  <si>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</si>
  <si>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</si>
  <si>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</si>
  <si>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</rPr>
      <t>5.全年预算数是指</t>
    </r>
    <r>
      <rPr>
        <sz val="10.5"/>
        <color rgb="FFFF0000"/>
        <rFont val="宋体"/>
        <charset val="134"/>
      </rPr>
      <t>决算报表</t>
    </r>
    <r>
      <rPr>
        <sz val="10.5"/>
        <color theme="1"/>
        <rFont val="宋体"/>
        <charset val="134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</si>
  <si>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</si>
  <si>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</rPr>
      <t>6.全年执行数是指</t>
    </r>
    <r>
      <rPr>
        <sz val="10.5"/>
        <color rgb="FFFF0000"/>
        <rFont val="宋体"/>
        <charset val="134"/>
      </rPr>
      <t>决算报表</t>
    </r>
    <r>
      <rPr>
        <sz val="10.5"/>
        <color theme="1"/>
        <rFont val="宋体"/>
        <charset val="134"/>
      </rPr>
      <t>中实际支出数</t>
    </r>
  </si>
  <si>
    <t xml:space="preserve">  其他资金</t>
  </si>
  <si>
    <r>
      <rPr>
        <sz val="10.5"/>
        <color theme="1"/>
        <rFont val="宋体"/>
        <charset val="134"/>
      </rPr>
      <t>7.所有资金均以</t>
    </r>
    <r>
      <rPr>
        <sz val="10.5"/>
        <color rgb="FFFF0000"/>
        <rFont val="宋体"/>
        <charset val="134"/>
      </rPr>
      <t>“万元”</t>
    </r>
    <r>
      <rPr>
        <sz val="10.5"/>
        <color theme="1"/>
        <rFont val="宋体"/>
        <charset val="134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</si>
  <si>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</si>
  <si>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</si>
  <si>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</si>
  <si>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</si>
  <si>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补充完善7个处级中心及30个重点基层所/站的视频会议系统，实现水务局视频会议系统向重要水利工程的延伸覆盖，并在指挥中心综合展示；整合水务局16个局属单位和10个区水务局的现有数字视频，通过运营商提供的视频专线组建视频专网，统一接入到水务局物联感知平台的视频感知平台，并形成“一机一档”设备台账。</t>
  </si>
  <si>
    <t>完成7个处级中心及30个重点基层所/站的视频会议系统；整合水务局16个局属单位和10个区水务局的现有数字视频，已接入视频形成“一机一档”设备台账。</t>
  </si>
  <si>
    <r>
      <rPr>
        <sz val="10.5"/>
        <color theme="1"/>
        <rFont val="宋体"/>
        <charset val="134"/>
      </rPr>
      <t>9.年度总体目标不能为</t>
    </r>
    <r>
      <rPr>
        <sz val="10.5"/>
        <color rgb="FFFF0000"/>
        <rFont val="宋体"/>
        <charset val="134"/>
      </rPr>
      <t>空</t>
    </r>
    <r>
      <rPr>
        <sz val="10.5"/>
        <color theme="1"/>
        <rFont val="宋体"/>
        <charset val="134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</si>
  <si>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</si>
  <si>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</si>
  <si>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</si>
  <si>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</si>
  <si>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</si>
  <si>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</si>
  <si>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</si>
  <si>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</rPr>
      <t>10.预期目标、三级指标、年度指标是指</t>
    </r>
    <r>
      <rPr>
        <sz val="10.5"/>
        <color rgb="FFFF0000"/>
        <rFont val="宋体"/>
        <charset val="134"/>
      </rPr>
      <t>年初设定或2023年上半年（即中期监控时）调</t>
    </r>
    <r>
      <rPr>
        <sz val="10.5"/>
        <color theme="1"/>
        <rFont val="宋体"/>
        <charset val="134"/>
      </rPr>
      <t>整后的目标或</t>
    </r>
    <r>
      <rPr>
        <sz val="10.5"/>
        <color rgb="FFFF0000"/>
        <rFont val="宋体"/>
        <charset val="134"/>
      </rPr>
      <t>2023年追加项目</t>
    </r>
    <r>
      <rPr>
        <sz val="10.5"/>
        <color theme="1"/>
        <rFont val="宋体"/>
        <charset val="134"/>
      </rPr>
      <t>上报的目标，按照绩效目标表中的目标及指标值填报。</t>
    </r>
    <r>
      <rPr>
        <sz val="10.5"/>
        <color rgb="FFFF0000"/>
        <rFont val="宋体"/>
        <charset val="134"/>
      </rPr>
      <t>实际完成值</t>
    </r>
    <r>
      <rPr>
        <sz val="10.5"/>
        <color theme="1"/>
        <rFont val="宋体"/>
        <charset val="134"/>
      </rPr>
      <t>是2023年度完成的情况，如2023年追加项目，是截至上报日完成的情况。</t>
    </r>
  </si>
  <si>
    <t>产出
指标</t>
  </si>
  <si>
    <t>数量
指标</t>
  </si>
  <si>
    <t>指标1：视频会议延伸闸站/所</t>
  </si>
  <si>
    <t>30处</t>
  </si>
  <si>
    <t>11.《项目支出绩效自评表》填报的信息，均需提供支撑材料。</t>
  </si>
  <si>
    <t>指标2：视频接入单位</t>
  </si>
  <si>
    <t>≥20处</t>
  </si>
  <si>
    <t>26处</t>
  </si>
  <si>
    <t>质量
指标</t>
  </si>
  <si>
    <t>指标1：设备验收合格率</t>
  </si>
  <si>
    <t>时效
指标</t>
  </si>
  <si>
    <t>指标1：系统故障修复时间</t>
  </si>
  <si>
    <t>≤72h</t>
  </si>
  <si>
    <t>48h</t>
  </si>
  <si>
    <t>成本
指标</t>
  </si>
  <si>
    <t>指标1：线路租用成本</t>
  </si>
  <si>
    <t>≤62.8752万元</t>
  </si>
  <si>
    <t>22.9740万元</t>
  </si>
  <si>
    <t>指标2：软件采购成本</t>
  </si>
  <si>
    <t>≤21.55万元</t>
  </si>
  <si>
    <t>11.7万元</t>
  </si>
  <si>
    <t>指标3：硬件采购成本</t>
  </si>
  <si>
    <t>≤691.4499万元</t>
  </si>
  <si>
    <t>644.1082万元</t>
  </si>
  <si>
    <r>
      <rPr>
        <sz val="10.5"/>
        <color theme="1"/>
        <rFont val="宋体"/>
        <charset val="134"/>
      </rPr>
      <t>15.针对多余的、不涉及到的“</t>
    </r>
    <r>
      <rPr>
        <sz val="10.5"/>
        <color rgb="FFFF0000"/>
        <rFont val="宋体"/>
        <charset val="134"/>
      </rPr>
      <t>……</t>
    </r>
    <r>
      <rPr>
        <sz val="10.5"/>
        <color theme="1"/>
        <rFont val="宋体"/>
        <charset val="134"/>
      </rPr>
      <t>”应删除相应行</t>
    </r>
  </si>
  <si>
    <t>效益
指标</t>
  </si>
  <si>
    <t>社会效益指标</t>
  </si>
  <si>
    <t>指标1：满足水务应急指挥调度</t>
  </si>
  <si>
    <t>良</t>
  </si>
  <si>
    <t>项目建设内容为2023年水务应急指挥调度提供了的视频会议支撑和视频图像服务，但存在部分建设内容使用不充分情况。</t>
  </si>
  <si>
    <t xml:space="preserve">17.事务所审核和评价项目发送至1186758656@qq.com，其余项目发送至swjcwc6855@163.com。
</t>
  </si>
  <si>
    <t>可持续影响指标</t>
  </si>
  <si>
    <t>指标1：系统正常使用年限</t>
  </si>
  <si>
    <t>≥5年</t>
  </si>
  <si>
    <t>约1年</t>
  </si>
  <si>
    <t>自投入使用以来，视频会议设备和视频图像调用运行稳定，还需在质保期中加强日常监控及运行保障。</t>
  </si>
  <si>
    <t>满意度指标</t>
  </si>
  <si>
    <t>服务对象满意度指标</t>
  </si>
  <si>
    <t>指标1：使用人员满意度</t>
  </si>
  <si>
    <t>≥95%</t>
  </si>
  <si>
    <t>部分用户还存在操作使用不熟练的情况，后续将加强针对性使用培训。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</si>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</sst>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5"/>
  <sheetViews>
    <sheetView tabSelected="1" view="pageBreakPreview" zoomScaleNormal="100" workbookViewId="0">
      <selection activeCell="E6" sqref="E6"/>
    </sheetView>
  </sheetViews>
  <sheetFormatPr defaultColWidth="9.90833333333333" defaultRowHeight="13.5"/>
  <cols>
    <col min="1" max="1" width="5.125" customWidth="1"/>
    <col min="2" max="2" width="6" customWidth="1"/>
    <col min="3" max="3" width="8.625" customWidth="1"/>
    <col min="4" max="6" width="9.5" customWidth="1"/>
    <col min="7" max="7" width="9.875" customWidth="1"/>
    <col min="8" max="8" width="10.875" customWidth="1"/>
    <col min="9" max="9" width="3.90833333333333" customWidth="1"/>
    <col min="10" max="10" width="4.625" customWidth="1"/>
    <col min="11" max="11" width="3.90833333333333" customWidth="1"/>
    <col min="12" max="12" width="5.625" customWidth="1"/>
    <col min="13" max="13" width="4.90833333333333" customWidth="1"/>
    <col min="14" max="14" width="14.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/>
      <c r="Q1" s="15" t="s">
        <v>2</v>
      </c>
      <c r="R1" s="15"/>
      <c r="S1" s="26" t="s">
        <v>3</v>
      </c>
      <c r="T1" s="18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8</v>
      </c>
      <c r="P3" s="18"/>
      <c r="Q3" s="18"/>
      <c r="R3" s="18"/>
      <c r="S3" s="18"/>
      <c r="T3" s="18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18" t="s">
        <v>13</v>
      </c>
      <c r="P4" s="18"/>
      <c r="Q4" s="18"/>
      <c r="R4" s="18"/>
      <c r="S4" s="18"/>
      <c r="T4" s="18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55523289</v>
      </c>
      <c r="K5" s="5"/>
      <c r="L5" s="5"/>
      <c r="M5" s="5"/>
      <c r="N5" s="5"/>
      <c r="O5" s="18" t="s">
        <v>17</v>
      </c>
      <c r="P5" s="18"/>
      <c r="Q5" s="18"/>
      <c r="R5" s="18"/>
      <c r="S5" s="18"/>
      <c r="T5" s="1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8" t="s">
        <v>25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26</v>
      </c>
      <c r="D7" s="7"/>
      <c r="E7" s="8">
        <v>824.41356</v>
      </c>
      <c r="F7" s="8">
        <v>800.844477</v>
      </c>
      <c r="G7" s="8"/>
      <c r="H7" s="8">
        <v>800.844477</v>
      </c>
      <c r="I7" s="8"/>
      <c r="J7" s="5">
        <v>10</v>
      </c>
      <c r="K7" s="5"/>
      <c r="L7" s="19">
        <f t="shared" ref="L7:L10" si="0">ROUND(H7/F7,4)</f>
        <v>1</v>
      </c>
      <c r="M7" s="19"/>
      <c r="N7" s="5">
        <f>ROUND(J7*L7,2)</f>
        <v>10</v>
      </c>
      <c r="O7" s="20" t="s">
        <v>27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28</v>
      </c>
      <c r="D8" s="5"/>
      <c r="E8" s="8">
        <v>824.41356</v>
      </c>
      <c r="F8" s="8">
        <v>800.844477</v>
      </c>
      <c r="G8" s="8"/>
      <c r="H8" s="8">
        <v>800.844477</v>
      </c>
      <c r="I8" s="8"/>
      <c r="J8" s="5" t="s">
        <v>29</v>
      </c>
      <c r="K8" s="5"/>
      <c r="L8" s="19">
        <f t="shared" si="0"/>
        <v>1</v>
      </c>
      <c r="M8" s="19"/>
      <c r="N8" s="5" t="s">
        <v>29</v>
      </c>
      <c r="O8" s="21" t="s">
        <v>30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9"/>
      <c r="M9" s="19"/>
      <c r="N9" s="5" t="s">
        <v>29</v>
      </c>
      <c r="O9" s="18" t="s">
        <v>32</v>
      </c>
      <c r="P9" s="18"/>
      <c r="Q9" s="18"/>
      <c r="R9" s="18"/>
      <c r="S9" s="18"/>
      <c r="T9" s="18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9"/>
      <c r="M10" s="19"/>
      <c r="N10" s="5" t="s">
        <v>29</v>
      </c>
      <c r="O10" s="18" t="s">
        <v>34</v>
      </c>
      <c r="P10" s="18"/>
      <c r="Q10" s="18"/>
      <c r="R10" s="18"/>
      <c r="S10" s="18"/>
      <c r="T10" s="1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8" t="s">
        <v>38</v>
      </c>
      <c r="P11" s="18"/>
      <c r="Q11" s="18"/>
      <c r="R11" s="18"/>
      <c r="S11" s="18"/>
      <c r="T11" s="18"/>
    </row>
    <row r="12" ht="82" customHeight="1" spans="1:20">
      <c r="A12" s="5"/>
      <c r="B12" s="9" t="s">
        <v>39</v>
      </c>
      <c r="C12" s="9"/>
      <c r="D12" s="9"/>
      <c r="E12" s="9"/>
      <c r="F12" s="9"/>
      <c r="G12" s="9"/>
      <c r="H12" s="9" t="s">
        <v>40</v>
      </c>
      <c r="I12" s="9"/>
      <c r="J12" s="9"/>
      <c r="K12" s="9"/>
      <c r="L12" s="9"/>
      <c r="M12" s="9"/>
      <c r="N12" s="9"/>
      <c r="O12" s="18" t="s">
        <v>41</v>
      </c>
      <c r="P12" s="18"/>
      <c r="Q12" s="18"/>
      <c r="R12" s="18"/>
      <c r="S12" s="18"/>
      <c r="T12" s="18"/>
    </row>
    <row r="13" ht="41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1" t="s">
        <v>49</v>
      </c>
      <c r="P13" s="21"/>
      <c r="Q13" s="21"/>
      <c r="R13" s="21"/>
      <c r="S13" s="21"/>
      <c r="T13" s="21"/>
    </row>
    <row r="14" ht="15" customHeight="1" spans="1:20">
      <c r="A14" s="10"/>
      <c r="B14" s="5" t="s">
        <v>50</v>
      </c>
      <c r="C14" s="5" t="s">
        <v>51</v>
      </c>
      <c r="D14" s="11" t="s">
        <v>52</v>
      </c>
      <c r="E14" s="11"/>
      <c r="F14" s="11"/>
      <c r="G14" s="5" t="s">
        <v>53</v>
      </c>
      <c r="H14" s="5" t="s">
        <v>53</v>
      </c>
      <c r="I14" s="5">
        <v>15</v>
      </c>
      <c r="J14" s="5"/>
      <c r="K14" s="5">
        <v>15</v>
      </c>
      <c r="L14" s="5"/>
      <c r="M14" s="5"/>
      <c r="N14" s="5"/>
      <c r="O14" s="22" t="s">
        <v>54</v>
      </c>
      <c r="P14" s="22"/>
      <c r="Q14" s="22"/>
      <c r="R14" s="22"/>
      <c r="S14" s="22"/>
      <c r="T14" s="22"/>
    </row>
    <row r="15" ht="15" customHeight="1" spans="1:20">
      <c r="A15" s="10"/>
      <c r="B15" s="5"/>
      <c r="C15" s="5"/>
      <c r="D15" s="11" t="s">
        <v>55</v>
      </c>
      <c r="E15" s="11"/>
      <c r="F15" s="11"/>
      <c r="G15" s="5" t="s">
        <v>56</v>
      </c>
      <c r="H15" s="5" t="s">
        <v>57</v>
      </c>
      <c r="I15" s="5">
        <v>15</v>
      </c>
      <c r="J15" s="5"/>
      <c r="K15" s="5">
        <v>15</v>
      </c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10"/>
      <c r="B16" s="5"/>
      <c r="C16" s="5" t="s">
        <v>58</v>
      </c>
      <c r="D16" s="11" t="s">
        <v>59</v>
      </c>
      <c r="E16" s="11"/>
      <c r="F16" s="11"/>
      <c r="G16" s="12">
        <v>1</v>
      </c>
      <c r="H16" s="12">
        <v>1</v>
      </c>
      <c r="I16" s="5">
        <v>10</v>
      </c>
      <c r="J16" s="5"/>
      <c r="K16" s="5">
        <v>10</v>
      </c>
      <c r="L16" s="5"/>
      <c r="M16" s="5"/>
      <c r="N16" s="5"/>
      <c r="O16" s="23"/>
      <c r="P16" s="23"/>
      <c r="Q16" s="23"/>
      <c r="R16" s="23"/>
      <c r="S16" s="23"/>
      <c r="T16" s="23"/>
    </row>
    <row r="17" ht="66" customHeight="1" spans="1:20">
      <c r="A17" s="10"/>
      <c r="B17" s="5"/>
      <c r="C17" s="5" t="s">
        <v>60</v>
      </c>
      <c r="D17" s="11" t="s">
        <v>61</v>
      </c>
      <c r="E17" s="11"/>
      <c r="F17" s="11"/>
      <c r="G17" s="5" t="s">
        <v>62</v>
      </c>
      <c r="H17" s="5" t="s">
        <v>63</v>
      </c>
      <c r="I17" s="5">
        <v>5</v>
      </c>
      <c r="J17" s="5"/>
      <c r="K17" s="5">
        <v>5</v>
      </c>
      <c r="L17" s="5"/>
      <c r="M17" s="6"/>
      <c r="N17" s="6"/>
      <c r="O17" s="24"/>
      <c r="P17" s="24"/>
      <c r="Q17" s="24"/>
      <c r="R17" s="24"/>
      <c r="S17" s="24"/>
      <c r="T17" s="24"/>
    </row>
    <row r="18" ht="61" customHeight="1" spans="1:20">
      <c r="A18" s="10"/>
      <c r="B18" s="5"/>
      <c r="C18" s="5" t="s">
        <v>64</v>
      </c>
      <c r="D18" s="11" t="s">
        <v>65</v>
      </c>
      <c r="E18" s="11"/>
      <c r="F18" s="11"/>
      <c r="G18" s="5" t="s">
        <v>66</v>
      </c>
      <c r="H18" s="5" t="s">
        <v>67</v>
      </c>
      <c r="I18" s="5">
        <v>5</v>
      </c>
      <c r="J18" s="5"/>
      <c r="K18" s="5">
        <v>5</v>
      </c>
      <c r="L18" s="5"/>
      <c r="M18" s="6"/>
      <c r="N18" s="6"/>
      <c r="O18" s="21"/>
      <c r="P18" s="21"/>
      <c r="Q18" s="21"/>
      <c r="R18" s="21"/>
      <c r="S18" s="21"/>
      <c r="T18" s="21"/>
    </row>
    <row r="19" ht="61" customHeight="1" spans="1:20">
      <c r="A19" s="10"/>
      <c r="B19" s="5"/>
      <c r="C19" s="5"/>
      <c r="D19" s="11" t="s">
        <v>68</v>
      </c>
      <c r="E19" s="11"/>
      <c r="F19" s="11"/>
      <c r="G19" s="5" t="s">
        <v>69</v>
      </c>
      <c r="H19" s="5" t="s">
        <v>70</v>
      </c>
      <c r="I19" s="5">
        <v>5</v>
      </c>
      <c r="J19" s="5"/>
      <c r="K19" s="5">
        <v>5</v>
      </c>
      <c r="L19" s="5"/>
      <c r="M19" s="6"/>
      <c r="N19" s="6"/>
      <c r="O19" s="21"/>
      <c r="P19" s="21"/>
      <c r="Q19" s="21"/>
      <c r="R19" s="21"/>
      <c r="S19" s="21"/>
      <c r="T19" s="21"/>
    </row>
    <row r="20" ht="42" customHeight="1" spans="1:20">
      <c r="A20" s="10"/>
      <c r="B20" s="5"/>
      <c r="C20" s="5"/>
      <c r="D20" s="11" t="s">
        <v>71</v>
      </c>
      <c r="E20" s="11"/>
      <c r="F20" s="11"/>
      <c r="G20" s="5" t="s">
        <v>72</v>
      </c>
      <c r="H20" s="5" t="s">
        <v>73</v>
      </c>
      <c r="I20" s="5">
        <v>5</v>
      </c>
      <c r="J20" s="5"/>
      <c r="K20" s="5">
        <v>5</v>
      </c>
      <c r="L20" s="5"/>
      <c r="M20" s="6"/>
      <c r="N20" s="6"/>
      <c r="O20" s="18" t="s">
        <v>74</v>
      </c>
      <c r="P20" s="18"/>
      <c r="Q20" s="18"/>
      <c r="R20" s="18"/>
      <c r="S20" s="18"/>
      <c r="T20" s="18"/>
    </row>
    <row r="21" ht="104" customHeight="1" spans="1:20">
      <c r="A21" s="10"/>
      <c r="B21" s="5" t="s">
        <v>75</v>
      </c>
      <c r="C21" s="5" t="s">
        <v>76</v>
      </c>
      <c r="D21" s="11" t="s">
        <v>77</v>
      </c>
      <c r="E21" s="11"/>
      <c r="F21" s="11"/>
      <c r="G21" s="5" t="s">
        <v>78</v>
      </c>
      <c r="H21" s="5" t="s">
        <v>78</v>
      </c>
      <c r="I21" s="5">
        <v>10</v>
      </c>
      <c r="J21" s="5"/>
      <c r="K21" s="5">
        <v>8</v>
      </c>
      <c r="L21" s="5"/>
      <c r="M21" s="6" t="s">
        <v>79</v>
      </c>
      <c r="N21" s="6"/>
      <c r="O21" s="20" t="s">
        <v>80</v>
      </c>
      <c r="R21" s="18"/>
      <c r="S21" s="18"/>
      <c r="T21" s="18"/>
    </row>
    <row r="22" ht="72" customHeight="1" spans="1:14">
      <c r="A22" s="10"/>
      <c r="B22" s="5"/>
      <c r="C22" s="5" t="s">
        <v>81</v>
      </c>
      <c r="D22" s="11" t="s">
        <v>82</v>
      </c>
      <c r="E22" s="11"/>
      <c r="F22" s="11"/>
      <c r="G22" s="5" t="s">
        <v>83</v>
      </c>
      <c r="H22" s="5" t="s">
        <v>84</v>
      </c>
      <c r="I22" s="5">
        <v>10</v>
      </c>
      <c r="J22" s="5"/>
      <c r="K22" s="5">
        <v>6</v>
      </c>
      <c r="L22" s="5"/>
      <c r="M22" s="6" t="s">
        <v>85</v>
      </c>
      <c r="N22" s="6"/>
    </row>
    <row r="23" ht="81" customHeight="1" spans="1:15">
      <c r="A23" s="10"/>
      <c r="B23" s="5" t="s">
        <v>86</v>
      </c>
      <c r="C23" s="5" t="s">
        <v>87</v>
      </c>
      <c r="D23" s="11" t="s">
        <v>88</v>
      </c>
      <c r="E23" s="11"/>
      <c r="F23" s="11"/>
      <c r="G23" s="5" t="s">
        <v>89</v>
      </c>
      <c r="H23" s="12">
        <v>0.95</v>
      </c>
      <c r="I23" s="5">
        <v>10</v>
      </c>
      <c r="J23" s="5"/>
      <c r="K23" s="5">
        <v>8</v>
      </c>
      <c r="L23" s="5"/>
      <c r="M23" s="6" t="s">
        <v>90</v>
      </c>
      <c r="N23" s="6"/>
      <c r="O23" s="2" t="s">
        <v>91</v>
      </c>
    </row>
    <row r="24" spans="1:14">
      <c r="A24" s="13" t="s">
        <v>92</v>
      </c>
      <c r="B24" s="13"/>
      <c r="C24" s="13"/>
      <c r="D24" s="13"/>
      <c r="E24" s="13"/>
      <c r="F24" s="13"/>
      <c r="G24" s="13"/>
      <c r="H24" s="13"/>
      <c r="I24" s="13">
        <f>SUM(I14:J23,J7)</f>
        <v>100</v>
      </c>
      <c r="J24" s="13"/>
      <c r="K24" s="13">
        <f>SUM(K14:L23,N7)</f>
        <v>92</v>
      </c>
      <c r="L24" s="13"/>
      <c r="M24" s="25"/>
      <c r="N24" s="25"/>
    </row>
    <row r="25" ht="176" customHeight="1" spans="1:14">
      <c r="A25" s="14" t="s">
        <v>93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</sheetData>
  <mergeCells count="10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1:A12"/>
    <mergeCell ref="A13:A23"/>
    <mergeCell ref="B14:B20"/>
    <mergeCell ref="B21:B22"/>
    <mergeCell ref="C14:C15"/>
    <mergeCell ref="C18:C20"/>
    <mergeCell ref="A6:B10"/>
    <mergeCell ref="O14:T15"/>
    <mergeCell ref="O18:T19"/>
  </mergeCells>
  <pageMargins left="0.554166666666667" right="0.554166666666667" top="0.55" bottom="0.235416666666667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2022-03-16T09:44:00Z</dcterms:created>
  <dcterms:modified xsi:type="dcterms:W3CDTF">2024-08-22T07:27:48Z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2BB3975EB5BB400EA2F37F8360DA908F</vt:lpwstr>
  </property>
</Properties>
</file>