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  <sheet name="项目支出绩效自评表 (2)" sheetId="4" r:id="rId2"/>
    <sheet name="Sheet1" sheetId="3" r:id="rId3"/>
  </sheets>
  <definedNames>
    <definedName name="_xlnm._FilterDatabase" localSheetId="2" hidden="1">Sheet1!$A$1:$F$122</definedName>
    <definedName name="_xlnm.Print_Area" localSheetId="0">项目支出绩效自评表!$A$1:$N$34</definedName>
    <definedName name="_xlnm.Print_Area" localSheetId="1">'项目支出绩效自评表 (2)'!$A$1:$N$34</definedName>
  </definedNames>
  <calcPr calcId="144525"/>
</workbook>
</file>

<file path=xl/comments1.xml><?xml version="1.0" encoding="utf-8"?>
<comments xmlns="http://schemas.openxmlformats.org/spreadsheetml/2006/main">
  <authors>
    <author>王娟</author>
  </authors>
  <commentList>
    <comment ref="A1" authorId="0">
      <text>
        <r>
          <rPr>
            <b/>
            <sz val="9"/>
            <rFont val="宋体"/>
            <charset val="134"/>
          </rPr>
          <t>王娟:</t>
        </r>
        <r>
          <rPr>
            <sz val="9"/>
            <rFont val="宋体"/>
            <charset val="134"/>
          </rPr>
          <t xml:space="preserve">
1.项目目标未调整的，按照预算公开的绩效目标表填报
2.2023年上半年运行监控时有调整的，按调整后的绩效目标表填报
</t>
        </r>
      </text>
    </comment>
    <comment ref="J2" authorId="0">
      <text>
        <r>
          <rPr>
            <b/>
            <sz val="9"/>
            <rFont val="宋体"/>
            <charset val="134"/>
          </rPr>
          <t>王娟:</t>
        </r>
        <r>
          <rPr>
            <sz val="9"/>
            <rFont val="宋体"/>
            <charset val="134"/>
          </rPr>
          <t xml:space="preserve">
3.单位名称处盖单位公章/处室章，主管领导处主管领导签字
</t>
        </r>
      </text>
    </comment>
  </commentList>
</comments>
</file>

<file path=xl/sharedStrings.xml><?xml version="1.0" encoding="utf-8"?>
<sst xmlns="http://schemas.openxmlformats.org/spreadsheetml/2006/main" count="709" uniqueCount="234">
  <si>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</si>
  <si>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</si>
  <si>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田晓宇</t>
  </si>
  <si>
    <t>联系电话：</t>
  </si>
  <si>
    <t>为方便自评表的沟通反馈，需填报联系人信息</t>
  </si>
  <si>
    <t>单位名称（盖章）：</t>
  </si>
  <si>
    <t>北京市智慧水务发展研究院</t>
  </si>
  <si>
    <t>主管领导：</t>
  </si>
  <si>
    <t>项目名称</t>
  </si>
  <si>
    <t>城市内涝防治汛后应急项目-河道水情监测</t>
  </si>
  <si>
    <t>主要事项说明：</t>
  </si>
  <si>
    <t>主管部门</t>
  </si>
  <si>
    <t>感知与自动化研究所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</si>
  <si>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</si>
  <si>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</si>
  <si>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</si>
  <si>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李楠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</si>
  <si>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</si>
  <si>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</si>
  <si>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</si>
  <si>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</si>
  <si>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</si>
  <si>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</si>
  <si>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</si>
  <si>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</si>
  <si>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</si>
  <si>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</si>
  <si>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</si>
  <si>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</si>
  <si>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</si>
  <si>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</si>
  <si>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</si>
  <si>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</si>
  <si>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</si>
  <si>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</si>
  <si>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</si>
  <si>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 xml:space="preserve"> </t>
  </si>
  <si>
    <t>预期目标</t>
  </si>
  <si>
    <t>实际完成情况</t>
  </si>
  <si>
    <t>8.如果不存在上年结转资金、其他资产，执行率中的符合请删除</t>
  </si>
  <si>
    <t xml:space="preserve">1.社会效益
本项目是扩大河道水情监测感知覆盖面，增强河道水情监测手段，提高城市内涝预警能力的重要举措。该项目是社会公益性科技工程，能够取得明显的社会效益。
通过清河、坝河、通惠河、凉水河四条排洪河道重点部位的水位、流量、视频监控，能够逐步补齐河道水情监测覆盖不足的短板，提高城市内涝监测能力，为北京市智慧水务1.0提供河道水情数据支撑，数据服务市水务局及各水管单位、各相关委办局、排水集团、各区防办等多级用户，推动北京市内涝精细化管理，提升科学化决策管理水平，通过向相关单位和公众开放数据，本项目预期提升本市智慧水务水旱灾害防御应用点击率10%，数据服务1万名以上用户，为保障城市运行安全和人民生命财产安全作出贡献。
2.经济效益
北京市因城市排水、路政等设计的限制，发生强降雨时造成大范围城市内涝、重要交通瘫痪、交通车辆被困与被泡的情况有所发生，对居民的工作生活造成极大影响，甚至造成直接经济损失。在发生强降雨时实时掌握河道水情信息，通过视频监控及时了解现场情况，实现城市内涝排洪河道的水位、流量的监测，为市防汛指挥领导及防汛工作者及时、准确的了解市区河湖重要节点的实时水情与变化趋势、快速响应、合理下达防汛调度指令进行指挥调度提供决策依据，迅速部署力量进行防洪调度、排水抢险，保障城市安全度汛，从而带来一定的经济效益。另一方面，本项目通过设计优化部署方案，减少项目建设中的施工土方开挖量、线缆敷设量，通过低功耗设备配置，减少耗电，降低供电系统成本等多种手段精简投资。
3.数据效益
本项目的建成将清河、坝河、通惠河、凉水河四条防洪排涝河道闸坝、支流汇入等重点部位水位监测覆盖率由40%提升至80%，流量监测覆盖率由20%提升至50%，视频监测覆盖率由30%提升至70%。其监测数据将作为水务感知平台的数据来源，同时存入水务大数据中心，可为北京市水务局“水旱灾害防御-预警”、“水务综合服务应用（水务综合态势服务）”提供数据支撑，从而为全市智慧城市建设贡献价值。
4.生态效益
利用本项目的河道水情监测数据，可及时掌握站点周边水环境，结合相关水利工程，通过不断精细化的调度，进一步减少洪涝灾害对生态环境的破坏，减少水土流失，保护植被、水质和自然景观，不断改善流域生态景观。
本项目由过去单一为防灾减灾修建防洪基础设施工程，转变为以保护水环境的多目标水利工程项目。在防洪排涝预警预报中掌握好“防”与“避”与“保”的关系，结合生态文明建设，将防汛与长期的生态环境保护有机结合起来。提升整体环境质量，满足人民群众对优美的自然环境需求。
本项目监测设备优先选用低能耗产品，达到节能减排的目标。通过清洁能源的使用减少碳排放。以单个水位-流量-视频监测站10W功耗计算，单站太阳能供电一年产生电能不少于87.6千瓦时，可为“碳达峰”、“碳中和”作出贡献。同时在监测站建设中合理部署，降低线缆敷设、土方开挖施工、绿植破坏，严格项目施工管理，遵守国家有关环境保护的法律、法规和规章，做好施工区的环境保护工作，防止由于工程施工造成施工区附近地区的环境污染和破坏。
</t>
  </si>
  <si>
    <r>
      <rPr>
        <sz val="9"/>
        <color theme="1"/>
        <rFont val="仿宋_GB2312"/>
        <charset val="134"/>
      </rPr>
      <t>1.社会效益
（1）本项目共建设120处河道水情监测站点，补充了凉水河、通惠河、清河、坝河等排洪河道重点闸坝、支流汇入口的水位、流量、视频监控盲区，扩大了河道水情自动监测感知覆盖面，提高了城市内涝的监测和预警能力。监测数据及图像已传输至智慧水务基础底座，数据重点服务于“北京市水旱灾害防御综合指挥平台”。截止目前，综合指挥平台服务超1万名以上用户，访问量突破15万次，较往年数万次访问量有大幅增长，有效的推动了北京市内涝防治精细化管理，提升了科学化决策管理水平。
（2）项目产生的监测数据及图像可共享至市水务局相关管理单位、各相关委办局、排水集团及各区等。同时也可向社会公众进行发布，便于民众了解内城水情动态。
（3）项目建设的站点在满足水务监控需求的同时，也发挥了城市安防作用，部分站点曾3次协助公安部门处理治安案件，提升了首都治安能力。
2.经济效益
（1）项目在2023年汛期中发挥了作用。北运河上的视频站点实时监控上游来水情况，为北运河整体防汛调度提供图像数据，有效的保障了副中心的安全度汛，避免了经济财产损失。
（2）项目从2021年申报至2023年资金下达实施，历时近三年，期间，为保障2022年汛期水文监测工作顺利展开，市区两级水务部门按照《北京市城市积水内涝防治及溢流污染控制实施方案(2021年—2025年)》要求，本着“急用先行”原则，建设了一批水文监测站点，其中一些站点位置与本项目部分站点位置重合或相近。项目结合了2022年防汛过程中出现的短板，优化调整了建设点位，从而避免了重复建设，减少了资金浪费。
（3）在项目优化调整点位的过程中，通过大量的实地踏勘、优化站点实施方案、减少施工工程量、配置多种供电方案等手段，在建设规模不变的前提下，减少投资金额33万余元。</t>
    </r>
    <r>
      <rPr>
        <sz val="9"/>
        <rFont val="仿宋_GB2312"/>
        <charset val="134"/>
      </rPr>
      <t xml:space="preserve">
3.数据效益</t>
    </r>
    <r>
      <rPr>
        <sz val="9"/>
        <color theme="1"/>
        <rFont val="仿宋_GB2312"/>
        <charset val="134"/>
      </rPr>
      <t xml:space="preserve">
（1）通过本项目的建成，凉水河、通惠河、清河、坝河等排洪河道重点闸坝、支流汇入口等水位自动监测覆盖率由40%提升至80%；流量自动监测覆盖率由20%提升至64%；视频监测覆盖率由30%提升至84%。全部监测数据及图像已上传至智慧水务基础底座，可为“北京市水旱灾害防御综合指挥平台”“北京市水文自动化系统”等各类水务系统提供数据支撑，实现了数据的互联互通，从而提升各项业务的管理能力，更好的服务于人民。
4.生态效益
（1）项目建设站点多为水位、流量、视频一体监测站，通过项目的建设，利用监测数据及图像能及时掌握站点周边水情，结合站点所属流域，通过精细化的管理、调度，尽量的减少了洪涝灾害对生态环境的破坏、水土流失、提升了植被保护能力等，实现了将防汛与长期的生态环境保护的有机结合。提升北京城区整体环境质量，不断满足人民群众对优美的自然环境需求。
（2）项目监测设备选用低功耗产品，且站点多以太阳能供电。以平均单独水位-流量-视频监测站10W功耗计算，在满足站点全年正常工作前提下，单站太阳能供电系统一年至少产生87.6千瓦时电量。通过采用太阳能供电方式，预计每年可减少使用市电电量约9000千瓦时，减少约十吨的二氧化碳、二氧化硫等污染物的排放，为“碳达峰”、“碳中和”作出贡献。
（3）项目建设中合理部署、严控项目施工。设备包装符合合同环保要求，并做好包装分类回收；施工中采用环保的施工工艺和材料，遵守国家有关环境保护的法律、法规和规章，控制废气废物等危害环境的排放，工程施工过程中未出现施工区附近地区的环境污染和破坏等情况。
</t>
    </r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</si>
  <si>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</si>
  <si>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</si>
  <si>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</si>
  <si>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</si>
  <si>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</si>
  <si>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</si>
  <si>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</si>
  <si>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</si>
  <si>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</si>
  <si>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</si>
  <si>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</si>
  <si>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指标1：新增补充、升级改造站点数量</t>
  </si>
  <si>
    <t>≥114处</t>
  </si>
  <si>
    <t>11.《项目支出绩效自评表》填报的信息，均需提供支撑材料。</t>
  </si>
  <si>
    <t>质量
指标</t>
  </si>
  <si>
    <t>指标1：数据测量时间</t>
  </si>
  <si>
    <t>≤5分钟</t>
  </si>
  <si>
    <t>5分钟</t>
  </si>
  <si>
    <t>指标2：数据畅通率</t>
  </si>
  <si>
    <t>≥95%</t>
  </si>
  <si>
    <t>指标3：系统验收合格率</t>
  </si>
  <si>
    <t>=100%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</si>
  <si>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</si>
  <si>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</si>
  <si>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t>指标1：安装调试时间</t>
  </si>
  <si>
    <t>≤150天</t>
  </si>
  <si>
    <t>成本
指标</t>
  </si>
  <si>
    <t>经济成本指标</t>
  </si>
  <si>
    <t>指标1：项目预算控制数</t>
  </si>
  <si>
    <t>≤1405.67万元</t>
  </si>
  <si>
    <t>1328.984897万元</t>
  </si>
  <si>
    <t>效益
指标</t>
  </si>
  <si>
    <t>经济效益指标</t>
  </si>
  <si>
    <t>指标1：</t>
  </si>
  <si>
    <t>社会效益指标</t>
  </si>
  <si>
    <t>指标1：为水旱灾害防御提供数据支撑</t>
  </si>
  <si>
    <t>优良中低差</t>
  </si>
  <si>
    <t>良</t>
  </si>
  <si>
    <t>当前项目数据已接入智慧水务基础底座，具备为水旱灾害防御工作提供数据支撑的能力，但数据还未取得明显绩效</t>
  </si>
  <si>
    <t xml:space="preserve">17.事务所审核和评价项目发送至1186758656@qq.com，其余项目发送至swjcwc6855@163.com。
</t>
  </si>
  <si>
    <t>指标2：系统运行平稳，功能完备</t>
  </si>
  <si>
    <t>当前项目运行基本稳定并完成试运行期的检验，但由于项目还未终验、未经过下一年度汛期检验等，仍需进一步监控</t>
  </si>
  <si>
    <t>生态效益指标</t>
  </si>
  <si>
    <t>可持续影响指标</t>
  </si>
  <si>
    <t>指标1：能够为水旱灾害防御工作提供持续的支持和保障</t>
  </si>
  <si>
    <t>当前项目已具备为水旱灾害防御工作提供数据支撑的能力，但由于项目还未终验、建成还未满一年、未经过下一年度汛期检验等，仍需进一步保障</t>
  </si>
  <si>
    <t>满意度指标</t>
  </si>
  <si>
    <t>服务对象满意度指标</t>
  </si>
  <si>
    <t>指标1：系统需求方的满意度</t>
  </si>
  <si>
    <t>≥90%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</si>
  <si>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</si>
  <si>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</si>
  <si>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</si>
  <si>
    <t>1お马</t>
  </si>
  <si>
    <t>闡銱脞塹纯</t>
  </si>
  <si>
    <r>
      <rPr>
        <sz val="11"/>
        <color theme="1"/>
        <rFont val="仿宋_GB2312"/>
        <charset val="134"/>
      </rPr>
      <t>1.社会效益
（1）本项目共建设120处河道水情监测站点，补充了凉水河、通惠河、清河、坝河等排洪河道重点闸坝、支流汇入口的水位、流量、视频监控盲区，扩大了河道水情自动监测感知覆盖面，提高了城市内涝的监测和预警能力。监测数据及图像已传输至智慧水务基础底座，数据重点服务于“北京市水旱灾害防御综合指挥平台”。截止目前，综合指挥平台服务超1万名以上用户，访问量突破15万次，较往年数万次访问量有大幅增长，有效的推动了北京市内涝防治精细化管理，提升了科学化决策管理水平。
（2）项目产生的监测数据及图像可共享至市水务局相关管理单位、各相关委办局、排水集团及各区等。同时也可向社会公众进行发布，便于民众了解内城水情动态。
（3）项目建设的站点在满足水务监控需求的同时，也发挥了城市安防作用，部分站点曾3次协助公安部门处理治安案件，提升了首都治安能力。
2.经济效益
（1）项目在2023年汛期中发挥了作用。北运河上的视频站点实时监控上游来水情况，为北运河整体防汛调度提供图像数据，有效的保障了副中心的安全度汛，避免了经济财产损失。
（2）项目从2021年申报至2023年资金下达实施，历时近三年，期间，为保障2022年汛期水文监测工作顺利展开，市区两级水务部门按照《北京市城市积水内涝防治及溢流污染控制实施方案(2021年—2025年)》要求，本着“急用先行”原则，建设了一批水文监测站点，其中一些站点位置与本项目部分站点位置重合或相近。项目结合了2022年防汛过程中出现的短板，优化调整了建设点位，从而避免了重复建设，减少了资金浪费。
（3）在项目优化调整点位的过程中，通过大量的实地踏勘、优化站点实施方案、减少施工工程量、配置多种供电方案等手段，在建设规模不变的前提下，减少投资金额33万余元。</t>
    </r>
    <r>
      <rPr>
        <sz val="11"/>
        <rFont val="仿宋_GB2312"/>
        <charset val="134"/>
      </rPr>
      <t xml:space="preserve">
3.数据效益</t>
    </r>
    <r>
      <rPr>
        <sz val="11"/>
        <color theme="1"/>
        <rFont val="仿宋_GB2312"/>
        <charset val="134"/>
      </rPr>
      <t xml:space="preserve">
（1）通过本项目的建成，凉水河、通惠河、清河、坝河等排洪河道重点闸坝、支流汇入口等水位自动监测覆盖率由40%提升至80%；流量自动监测覆盖率由20%提升至64%；视频监测覆盖率由30%提升至84%。全部监测数据及图像已上传至智慧水务基础底座，可为“北京市水旱灾害防御综合指挥平台”“北京市水文自动化系统”等各类水务系统提供数据支撑，实现了数据的互联互通，从而提升各项业务的管理能力，更好的服务于人民。
4.生态效益
（1）项目建设站点多为水位、流量、视频一体监测站，通过项目的建设，利用监测数据及图像能及时掌握站点周边水情，结合站点所属流域，通过精细化的管理、调度，尽量的减少了洪涝灾害对生态环境的破坏、水土流失、提升了植被保护能力等，实现了将防汛与长期的生态环境保护的有机结合。提升北京城区整体环境质量，不断满足人民群众对优美的自然环境需求。
（2）项目监测设备选用低功耗产品，且站点多以太阳能供电。以平均单独水位-流量-视频监测站10W功耗计算，在满足站点全年正常工作前提下，单站太阳能供电系统一年至少产生87.6千瓦时电量。通过采用太阳能供电方式，预计每年可减少使用市电电量约9000千瓦时，减少约十吨的二氧化碳、二氧化硫等污染物的排放，为“碳达峰”、“碳中和”作出贡献。
（3）项目建设中合理部署、严控项目施工。设备包装符合合同环保要求，并做好包装分类回收；施工中采用环保的施工工艺和材料，遵守国家有关环境保护的法律、法规和规章，控制废气废物等危害环境的排放，工程施工过程中未出现施工区附近地区的环境污染和破坏等情况。
</t>
    </r>
  </si>
  <si>
    <t>当前项目还未终验，计划3月完成，用户满意度在终验前出具</t>
  </si>
  <si>
    <r>
      <rPr>
        <sz val="10.5"/>
        <color rgb="FF000000"/>
        <rFont val="宋体"/>
        <charset val="134"/>
      </rPr>
      <t>蔺沟入温榆河口</t>
    </r>
  </si>
  <si>
    <r>
      <rPr>
        <sz val="10.5"/>
        <color rgb="FF000000"/>
        <rFont val="宋体"/>
        <charset val="134"/>
      </rPr>
      <t>北运河管理处</t>
    </r>
  </si>
  <si>
    <r>
      <rPr>
        <sz val="10.5"/>
        <color rgb="FF000000"/>
        <rFont val="宋体"/>
        <charset val="134"/>
      </rPr>
      <t>新增补充</t>
    </r>
  </si>
  <si>
    <r>
      <rPr>
        <sz val="10.5"/>
        <color rgb="FF000000"/>
        <rFont val="宋体"/>
        <charset val="134"/>
      </rPr>
      <t>方氏渠入温榆河口</t>
    </r>
  </si>
  <si>
    <r>
      <rPr>
        <sz val="10.5"/>
        <color rgb="FF000000"/>
        <rFont val="宋体"/>
        <charset val="134"/>
      </rPr>
      <t>龙道河入温榆河口</t>
    </r>
  </si>
  <si>
    <r>
      <rPr>
        <sz val="10.5"/>
        <color rgb="FF000000"/>
        <rFont val="宋体"/>
        <charset val="134"/>
      </rPr>
      <t>讲礼河入温榆河</t>
    </r>
  </si>
  <si>
    <r>
      <rPr>
        <sz val="10.5"/>
        <color rgb="FF000000"/>
        <rFont val="宋体"/>
        <charset val="134"/>
      </rPr>
      <t>花马沟入温榆河口</t>
    </r>
  </si>
  <si>
    <r>
      <rPr>
        <sz val="10.5"/>
        <color rgb="FF000000"/>
        <rFont val="宋体"/>
        <charset val="134"/>
      </rPr>
      <t>引温入潮</t>
    </r>
  </si>
  <si>
    <r>
      <rPr>
        <sz val="10.5"/>
        <color rgb="FF000000"/>
        <rFont val="宋体"/>
        <charset val="134"/>
      </rPr>
      <t>西百善排水入北运河</t>
    </r>
  </si>
  <si>
    <r>
      <rPr>
        <sz val="10.5"/>
        <color rgb="FF000000"/>
        <rFont val="宋体"/>
        <charset val="134"/>
      </rPr>
      <t>水都河入北运河</t>
    </r>
  </si>
  <si>
    <r>
      <rPr>
        <sz val="10.5"/>
        <color rgb="FF000000"/>
        <rFont val="宋体"/>
        <charset val="134"/>
      </rPr>
      <t>七北河入北运河</t>
    </r>
  </si>
  <si>
    <r>
      <rPr>
        <sz val="10.5"/>
        <color rgb="FF000000"/>
        <rFont val="宋体"/>
        <charset val="134"/>
      </rPr>
      <t>靛庄桥</t>
    </r>
  </si>
  <si>
    <r>
      <rPr>
        <sz val="10.5"/>
        <color rgb="FF000000"/>
        <rFont val="宋体"/>
        <charset val="134"/>
      </rPr>
      <t>东护暗沟出口</t>
    </r>
  </si>
  <si>
    <r>
      <rPr>
        <sz val="10.5"/>
        <color rgb="FF000000"/>
        <rFont val="宋体"/>
        <charset val="134"/>
      </rPr>
      <t>城市河湖管理处</t>
    </r>
  </si>
  <si>
    <r>
      <rPr>
        <sz val="10.5"/>
        <color rgb="FF000000"/>
        <rFont val="宋体"/>
        <charset val="134"/>
      </rPr>
      <t>西护暗沟</t>
    </r>
  </si>
  <si>
    <r>
      <rPr>
        <sz val="10.5"/>
        <color rgb="FF000000"/>
        <rFont val="宋体"/>
        <charset val="134"/>
      </rPr>
      <t>金河入昆玉河</t>
    </r>
  </si>
  <si>
    <r>
      <rPr>
        <sz val="10.5"/>
        <color rgb="FF000000"/>
        <rFont val="宋体"/>
        <charset val="134"/>
      </rPr>
      <t>东山沟</t>
    </r>
  </si>
  <si>
    <r>
      <rPr>
        <sz val="10.5"/>
        <color rgb="FF000000"/>
        <rFont val="宋体"/>
        <charset val="134"/>
      </rPr>
      <t>陇驾庄</t>
    </r>
  </si>
  <si>
    <r>
      <rPr>
        <sz val="10.5"/>
        <color rgb="FF000000"/>
        <rFont val="宋体"/>
        <charset val="134"/>
      </rPr>
      <t>玉渊潭出口闸</t>
    </r>
  </si>
  <si>
    <r>
      <rPr>
        <sz val="10.5"/>
        <color rgb="FF000000"/>
        <rFont val="宋体"/>
        <charset val="134"/>
      </rPr>
      <t>红领巾退水渠</t>
    </r>
  </si>
  <si>
    <r>
      <rPr>
        <sz val="10.5"/>
        <color rgb="FF000000"/>
        <rFont val="宋体"/>
        <charset val="134"/>
      </rPr>
      <t>二道沟循环渠</t>
    </r>
  </si>
  <si>
    <r>
      <rPr>
        <sz val="10.5"/>
        <color rgb="FF000000"/>
        <rFont val="宋体"/>
        <charset val="134"/>
      </rPr>
      <t>双紫支渠</t>
    </r>
  </si>
  <si>
    <r>
      <rPr>
        <sz val="10.5"/>
        <color rgb="FF000000"/>
        <rFont val="宋体"/>
        <charset val="134"/>
      </rPr>
      <t>门头沟区羊坨沟</t>
    </r>
  </si>
  <si>
    <r>
      <rPr>
        <sz val="10.5"/>
        <color rgb="FF000000"/>
        <rFont val="宋体"/>
        <charset val="134"/>
      </rPr>
      <t>通惠河五环路下游左岸</t>
    </r>
  </si>
  <si>
    <r>
      <rPr>
        <sz val="10.5"/>
        <color rgb="FF000000"/>
        <rFont val="宋体"/>
        <charset val="134"/>
      </rPr>
      <t>乐家花园站下游右岸</t>
    </r>
  </si>
  <si>
    <r>
      <rPr>
        <sz val="10.5"/>
        <color rgb="FF000000"/>
        <rFont val="宋体"/>
        <charset val="134"/>
      </rPr>
      <t>通惠河大望路下游右岸</t>
    </r>
  </si>
  <si>
    <r>
      <rPr>
        <sz val="10.5"/>
        <color rgb="FF000000"/>
        <rFont val="宋体"/>
        <charset val="134"/>
      </rPr>
      <t>双槐树电站</t>
    </r>
    <r>
      <rPr>
        <sz val="10.5"/>
        <color rgb="FF000000"/>
        <rFont val="Calibri"/>
        <charset val="134"/>
      </rPr>
      <t>-</t>
    </r>
    <r>
      <rPr>
        <sz val="10.5"/>
        <color rgb="FF000000"/>
        <rFont val="宋体"/>
        <charset val="134"/>
      </rPr>
      <t>泄洪闸</t>
    </r>
  </si>
  <si>
    <r>
      <rPr>
        <sz val="10.5"/>
        <color rgb="FF000000"/>
        <rFont val="宋体"/>
        <charset val="134"/>
      </rPr>
      <t>五里坨铁路涵闸</t>
    </r>
  </si>
  <si>
    <r>
      <rPr>
        <sz val="10.5"/>
        <color rgb="FF000000"/>
        <rFont val="宋体"/>
        <charset val="134"/>
      </rPr>
      <t>西土城沟河道</t>
    </r>
  </si>
  <si>
    <r>
      <rPr>
        <sz val="10.5"/>
        <color rgb="FF000000"/>
        <rFont val="宋体"/>
        <charset val="134"/>
      </rPr>
      <t>通惠河四惠桥下游左岸（四惠枢纽）</t>
    </r>
  </si>
  <si>
    <r>
      <rPr>
        <sz val="10.5"/>
        <color rgb="FF000000"/>
        <rFont val="宋体"/>
        <charset val="134"/>
      </rPr>
      <t>通惠灌渠闸上游右岸</t>
    </r>
  </si>
  <si>
    <r>
      <rPr>
        <sz val="10.5"/>
        <color rgb="FF000000"/>
        <rFont val="宋体"/>
        <charset val="134"/>
      </rPr>
      <t>二道沟站上游</t>
    </r>
  </si>
  <si>
    <r>
      <rPr>
        <sz val="10.5"/>
        <color rgb="FF000000"/>
        <rFont val="宋体"/>
        <charset val="134"/>
      </rPr>
      <t>南护河道</t>
    </r>
  </si>
  <si>
    <r>
      <rPr>
        <sz val="10.5"/>
        <color rgb="FF000000"/>
        <rFont val="宋体"/>
        <charset val="134"/>
      </rPr>
      <t>温泉</t>
    </r>
  </si>
  <si>
    <r>
      <rPr>
        <sz val="10.5"/>
        <color rgb="FF000000"/>
        <rFont val="宋体"/>
        <charset val="134"/>
      </rPr>
      <t>京密引水管理处</t>
    </r>
  </si>
  <si>
    <r>
      <rPr>
        <sz val="10.5"/>
        <color rgb="FF000000"/>
        <rFont val="宋体"/>
        <charset val="134"/>
      </rPr>
      <t>柳林山洪桥</t>
    </r>
  </si>
  <si>
    <r>
      <rPr>
        <sz val="10.5"/>
        <color rgb="FF000000"/>
        <rFont val="宋体"/>
        <charset val="134"/>
      </rPr>
      <t>团城湖北闸</t>
    </r>
  </si>
  <si>
    <r>
      <rPr>
        <sz val="10.5"/>
        <color rgb="FF000000"/>
        <rFont val="宋体"/>
        <charset val="134"/>
      </rPr>
      <t>峰山口</t>
    </r>
  </si>
  <si>
    <r>
      <rPr>
        <sz val="10.5"/>
        <color rgb="FF000000"/>
        <rFont val="宋体"/>
        <charset val="134"/>
      </rPr>
      <t>东渠测验断面</t>
    </r>
  </si>
  <si>
    <r>
      <rPr>
        <sz val="10.5"/>
        <color rgb="FF000000"/>
        <rFont val="宋体"/>
        <charset val="134"/>
      </rPr>
      <t>龚庄子测流桥</t>
    </r>
  </si>
  <si>
    <r>
      <rPr>
        <sz val="10.5"/>
        <color rgb="FF000000"/>
        <rFont val="宋体"/>
        <charset val="134"/>
      </rPr>
      <t>小龙河入凉水河</t>
    </r>
  </si>
  <si>
    <r>
      <rPr>
        <sz val="10.5"/>
        <color rgb="FF000000"/>
        <rFont val="宋体"/>
        <charset val="134"/>
      </rPr>
      <t>凉水河管理处</t>
    </r>
  </si>
  <si>
    <r>
      <rPr>
        <sz val="10.5"/>
        <color rgb="FF000000"/>
        <rFont val="宋体"/>
        <charset val="134"/>
      </rPr>
      <t>通惠排干入凉水河</t>
    </r>
  </si>
  <si>
    <r>
      <rPr>
        <sz val="10.5"/>
        <color rgb="FF000000"/>
        <rFont val="宋体"/>
        <charset val="134"/>
      </rPr>
      <t>洋桥橡胶坝</t>
    </r>
  </si>
  <si>
    <r>
      <rPr>
        <sz val="10.5"/>
        <color rgb="FF000000"/>
        <rFont val="宋体"/>
        <charset val="134"/>
      </rPr>
      <t>凉水河入北运河口</t>
    </r>
  </si>
  <si>
    <r>
      <rPr>
        <sz val="10.5"/>
        <color rgb="FF000000"/>
        <rFont val="宋体"/>
        <charset val="134"/>
      </rPr>
      <t>丰草河支流入河口</t>
    </r>
  </si>
  <si>
    <r>
      <rPr>
        <sz val="10.5"/>
        <color rgb="FF000000"/>
        <rFont val="宋体"/>
        <charset val="134"/>
      </rPr>
      <t>京津塘高速桥</t>
    </r>
  </si>
  <si>
    <r>
      <rPr>
        <sz val="10.5"/>
        <color rgb="FF000000"/>
        <rFont val="宋体"/>
        <charset val="134"/>
      </rPr>
      <t>亦庄东区污水厂入河口</t>
    </r>
  </si>
  <si>
    <r>
      <rPr>
        <sz val="10.5"/>
        <color rgb="FF000000"/>
        <rFont val="宋体"/>
        <charset val="134"/>
      </rPr>
      <t>六环路桥</t>
    </r>
  </si>
  <si>
    <r>
      <rPr>
        <sz val="10.5"/>
        <color rgb="FF000000"/>
        <rFont val="宋体"/>
        <charset val="134"/>
      </rPr>
      <t>京津高铁桥</t>
    </r>
  </si>
  <si>
    <r>
      <rPr>
        <sz val="10.5"/>
        <color rgb="FF000000"/>
        <rFont val="宋体"/>
        <charset val="134"/>
      </rPr>
      <t>京哈施园桥</t>
    </r>
  </si>
  <si>
    <r>
      <rPr>
        <sz val="10.5"/>
        <color rgb="FF000000"/>
        <rFont val="宋体"/>
        <charset val="134"/>
      </rPr>
      <t>萧太后河支流入河口</t>
    </r>
  </si>
  <si>
    <r>
      <rPr>
        <sz val="10.5"/>
        <color rgb="FF000000"/>
        <rFont val="宋体"/>
        <charset val="134"/>
      </rPr>
      <t>大羊坊沟入凉水河</t>
    </r>
  </si>
  <si>
    <r>
      <rPr>
        <sz val="10.5"/>
        <color rgb="FF000000"/>
        <rFont val="宋体"/>
        <charset val="134"/>
      </rPr>
      <t>西四环暗涵出口</t>
    </r>
  </si>
  <si>
    <r>
      <rPr>
        <sz val="10.5"/>
        <color rgb="FF000000"/>
        <rFont val="宋体"/>
        <charset val="134"/>
      </rPr>
      <t>人民渠渠首</t>
    </r>
  </si>
  <si>
    <r>
      <rPr>
        <sz val="10.5"/>
        <color rgb="FF000000"/>
        <rFont val="宋体"/>
        <charset val="134"/>
      </rPr>
      <t>灵秀桥</t>
    </r>
  </si>
  <si>
    <r>
      <rPr>
        <sz val="10.5"/>
        <color rgb="FF000000"/>
        <rFont val="宋体"/>
        <charset val="134"/>
      </rPr>
      <t>黑山扈排洪沟</t>
    </r>
  </si>
  <si>
    <r>
      <rPr>
        <sz val="10.5"/>
        <color rgb="FF000000"/>
        <rFont val="宋体"/>
        <charset val="134"/>
      </rPr>
      <t>清河管理处</t>
    </r>
  </si>
  <si>
    <r>
      <rPr>
        <sz val="10.5"/>
        <color rgb="FF000000"/>
        <rFont val="宋体"/>
        <charset val="134"/>
      </rPr>
      <t>德昌桥左下口</t>
    </r>
  </si>
  <si>
    <r>
      <rPr>
        <sz val="10.5"/>
        <color rgb="FF000000"/>
        <rFont val="宋体"/>
        <charset val="134"/>
      </rPr>
      <t>清缘里小区口</t>
    </r>
  </si>
  <si>
    <r>
      <rPr>
        <sz val="10.5"/>
        <color rgb="FF000000"/>
        <rFont val="宋体"/>
        <charset val="134"/>
      </rPr>
      <t>肖家河桥上口</t>
    </r>
  </si>
  <si>
    <r>
      <rPr>
        <sz val="10.5"/>
        <color rgb="FF000000"/>
        <rFont val="宋体"/>
        <charset val="134"/>
      </rPr>
      <t>提辖庄</t>
    </r>
  </si>
  <si>
    <r>
      <rPr>
        <sz val="10.5"/>
        <color rgb="FF000000"/>
        <rFont val="宋体"/>
        <charset val="134"/>
      </rPr>
      <t>水文总站</t>
    </r>
  </si>
  <si>
    <r>
      <rPr>
        <sz val="10.5"/>
        <color rgb="FF000000"/>
        <rFont val="宋体"/>
        <charset val="134"/>
      </rPr>
      <t>于辛庄橡胶坝</t>
    </r>
  </si>
  <si>
    <r>
      <rPr>
        <sz val="10.5"/>
        <color rgb="FF000000"/>
        <rFont val="宋体"/>
        <charset val="134"/>
      </rPr>
      <t>潮河坝下</t>
    </r>
  </si>
  <si>
    <r>
      <rPr>
        <sz val="10.5"/>
        <color rgb="FF000000"/>
        <rFont val="宋体"/>
        <charset val="134"/>
      </rPr>
      <t>河南寨节制闸</t>
    </r>
  </si>
  <si>
    <r>
      <rPr>
        <sz val="10.5"/>
        <color theme="1"/>
        <rFont val="宋体"/>
        <charset val="134"/>
      </rPr>
      <t>沙窝闸</t>
    </r>
  </si>
  <si>
    <r>
      <rPr>
        <sz val="10.5"/>
        <color theme="1"/>
        <rFont val="宋体"/>
        <charset val="134"/>
      </rPr>
      <t>北运河管理处</t>
    </r>
  </si>
  <si>
    <r>
      <rPr>
        <sz val="10.5"/>
        <color theme="1"/>
        <rFont val="宋体"/>
        <charset val="134"/>
      </rPr>
      <t>升级改造</t>
    </r>
  </si>
  <si>
    <r>
      <rPr>
        <sz val="10.5"/>
        <color theme="1"/>
        <rFont val="宋体"/>
        <charset val="134"/>
      </rPr>
      <t>新增补充</t>
    </r>
  </si>
  <si>
    <r>
      <rPr>
        <sz val="10.5"/>
        <color theme="1"/>
        <rFont val="宋体"/>
        <charset val="134"/>
      </rPr>
      <t>苇沟站</t>
    </r>
  </si>
  <si>
    <r>
      <rPr>
        <sz val="10.5"/>
        <color theme="1"/>
        <rFont val="宋体"/>
        <charset val="134"/>
      </rPr>
      <t>已建共享</t>
    </r>
  </si>
  <si>
    <r>
      <rPr>
        <sz val="10.5"/>
        <color theme="1"/>
        <rFont val="宋体"/>
        <charset val="134"/>
      </rPr>
      <t>甘棠闸</t>
    </r>
  </si>
  <si>
    <r>
      <rPr>
        <sz val="10.5"/>
        <color theme="1"/>
        <rFont val="宋体"/>
        <charset val="134"/>
      </rPr>
      <t>通惠管理所</t>
    </r>
  </si>
  <si>
    <r>
      <rPr>
        <sz val="10.5"/>
        <color theme="1"/>
        <rFont val="宋体"/>
        <charset val="134"/>
      </rPr>
      <t>军屯站</t>
    </r>
  </si>
  <si>
    <r>
      <rPr>
        <sz val="10.5"/>
        <color theme="1"/>
        <rFont val="宋体"/>
        <charset val="134"/>
      </rPr>
      <t>胥各庄站</t>
    </r>
  </si>
  <si>
    <r>
      <rPr>
        <sz val="10.5"/>
        <color theme="1"/>
        <rFont val="宋体"/>
        <charset val="134"/>
      </rPr>
      <t>十三支入温榆河口</t>
    </r>
  </si>
  <si>
    <r>
      <rPr>
        <sz val="10.5"/>
        <color theme="1"/>
        <rFont val="宋体"/>
        <charset val="134"/>
      </rPr>
      <t>邓家窑桥</t>
    </r>
  </si>
  <si>
    <r>
      <rPr>
        <sz val="10.5"/>
        <color theme="1"/>
        <rFont val="宋体"/>
        <charset val="134"/>
      </rPr>
      <t>范庄桥流量站</t>
    </r>
  </si>
  <si>
    <r>
      <rPr>
        <sz val="10.5"/>
        <color theme="1"/>
        <rFont val="宋体"/>
        <charset val="134"/>
      </rPr>
      <t>小场沟桥流量站</t>
    </r>
  </si>
  <si>
    <r>
      <rPr>
        <sz val="10.5"/>
        <color theme="1"/>
        <rFont val="宋体"/>
        <charset val="134"/>
      </rPr>
      <t>玉渊潭进口闸</t>
    </r>
  </si>
  <si>
    <r>
      <rPr>
        <sz val="10.5"/>
        <color theme="1"/>
        <rFont val="宋体"/>
        <charset val="134"/>
      </rPr>
      <t>城市河湖管理处</t>
    </r>
  </si>
  <si>
    <r>
      <rPr>
        <sz val="10.5"/>
        <color theme="1"/>
        <rFont val="宋体"/>
        <charset val="134"/>
      </rPr>
      <t>普济闸</t>
    </r>
  </si>
  <si>
    <r>
      <rPr>
        <sz val="10.5"/>
        <color theme="1"/>
        <rFont val="宋体"/>
        <charset val="134"/>
      </rPr>
      <t>松林闸</t>
    </r>
  </si>
  <si>
    <r>
      <rPr>
        <sz val="10.5"/>
        <color theme="1"/>
        <rFont val="宋体"/>
        <charset val="134"/>
      </rPr>
      <t>东直门闸</t>
    </r>
  </si>
  <si>
    <r>
      <rPr>
        <sz val="10.5"/>
        <color theme="1"/>
        <rFont val="宋体"/>
        <charset val="134"/>
      </rPr>
      <t>祁家豁子闸</t>
    </r>
  </si>
  <si>
    <r>
      <rPr>
        <sz val="10.5"/>
        <color theme="1"/>
        <rFont val="宋体"/>
        <charset val="134"/>
      </rPr>
      <t>二热闸</t>
    </r>
  </si>
  <si>
    <r>
      <rPr>
        <sz val="10.5"/>
        <color theme="1"/>
        <rFont val="宋体"/>
        <charset val="134"/>
      </rPr>
      <t>土城沟出口闸</t>
    </r>
  </si>
  <si>
    <r>
      <rPr>
        <sz val="10.5"/>
        <color theme="1"/>
        <rFont val="宋体"/>
        <charset val="134"/>
      </rPr>
      <t>北展节制闸</t>
    </r>
  </si>
  <si>
    <r>
      <rPr>
        <sz val="10.5"/>
        <color theme="1"/>
        <rFont val="宋体"/>
        <charset val="134"/>
      </rPr>
      <t>右安门橡胶坝</t>
    </r>
  </si>
  <si>
    <r>
      <rPr>
        <sz val="10.5"/>
        <color theme="1"/>
        <rFont val="宋体"/>
        <charset val="134"/>
      </rPr>
      <t>东便门橡胶坝</t>
    </r>
  </si>
  <si>
    <r>
      <rPr>
        <sz val="10.5"/>
        <color theme="1"/>
        <rFont val="宋体"/>
        <charset val="134"/>
      </rPr>
      <t>前三门暗沟出口</t>
    </r>
  </si>
  <si>
    <r>
      <rPr>
        <sz val="10.5"/>
        <color theme="1"/>
        <rFont val="宋体"/>
        <charset val="134"/>
      </rPr>
      <t>杏石口闸</t>
    </r>
  </si>
  <si>
    <r>
      <rPr>
        <sz val="10.5"/>
        <color theme="1"/>
        <rFont val="宋体"/>
        <charset val="134"/>
      </rPr>
      <t>玉渊潭电站</t>
    </r>
  </si>
  <si>
    <r>
      <rPr>
        <sz val="10.5"/>
        <color theme="1"/>
        <rFont val="宋体"/>
        <charset val="134"/>
      </rPr>
      <t>学清闸上游</t>
    </r>
  </si>
  <si>
    <r>
      <rPr>
        <sz val="10.5"/>
        <color theme="1"/>
        <rFont val="宋体"/>
        <charset val="134"/>
      </rPr>
      <t>龙潭闸上游</t>
    </r>
  </si>
  <si>
    <r>
      <rPr>
        <sz val="10.5"/>
        <color theme="1"/>
        <rFont val="宋体"/>
        <charset val="134"/>
      </rPr>
      <t>龙潭闸下游</t>
    </r>
  </si>
  <si>
    <r>
      <rPr>
        <sz val="10.5"/>
        <color theme="1"/>
        <rFont val="宋体"/>
        <charset val="134"/>
      </rPr>
      <t>北护河道</t>
    </r>
  </si>
  <si>
    <r>
      <rPr>
        <sz val="10.5"/>
        <color theme="1"/>
        <rFont val="宋体"/>
        <charset val="134"/>
      </rPr>
      <t>内城西海</t>
    </r>
  </si>
  <si>
    <r>
      <rPr>
        <sz val="10.5"/>
        <color theme="1"/>
        <rFont val="宋体"/>
        <charset val="134"/>
      </rPr>
      <t>内城后海</t>
    </r>
  </si>
  <si>
    <r>
      <rPr>
        <sz val="10.5"/>
        <color theme="1"/>
        <rFont val="宋体"/>
        <charset val="134"/>
      </rPr>
      <t>内城北海</t>
    </r>
  </si>
  <si>
    <r>
      <rPr>
        <sz val="10.5"/>
        <color theme="1"/>
        <rFont val="宋体"/>
        <charset val="134"/>
      </rPr>
      <t>内城筒子河</t>
    </r>
  </si>
  <si>
    <r>
      <rPr>
        <sz val="10.5"/>
        <color theme="1"/>
        <rFont val="宋体"/>
        <charset val="134"/>
      </rPr>
      <t>高井节制闸</t>
    </r>
  </si>
  <si>
    <r>
      <rPr>
        <sz val="10.5"/>
        <color theme="1"/>
        <rFont val="宋体"/>
        <charset val="134"/>
      </rPr>
      <t>永引渠</t>
    </r>
  </si>
  <si>
    <r>
      <rPr>
        <sz val="10.5"/>
        <color theme="1"/>
        <rFont val="宋体"/>
        <charset val="134"/>
      </rPr>
      <t>沙子营闸</t>
    </r>
  </si>
  <si>
    <r>
      <rPr>
        <sz val="10.5"/>
        <color theme="1"/>
        <rFont val="宋体"/>
        <charset val="134"/>
      </rPr>
      <t>清河管理处</t>
    </r>
  </si>
  <si>
    <r>
      <rPr>
        <sz val="10.5"/>
        <color theme="1"/>
        <rFont val="宋体"/>
        <charset val="134"/>
      </rPr>
      <t>肖家河闸</t>
    </r>
  </si>
  <si>
    <r>
      <rPr>
        <sz val="10.5"/>
        <color theme="1"/>
        <rFont val="宋体"/>
        <charset val="134"/>
      </rPr>
      <t>树村闸</t>
    </r>
  </si>
  <si>
    <r>
      <rPr>
        <sz val="10.5"/>
        <color theme="1"/>
        <rFont val="宋体"/>
        <charset val="134"/>
      </rPr>
      <t>京包闸</t>
    </r>
  </si>
  <si>
    <r>
      <rPr>
        <sz val="10.5"/>
        <color theme="1"/>
        <rFont val="宋体"/>
        <charset val="134"/>
      </rPr>
      <t>清河闸</t>
    </r>
  </si>
  <si>
    <r>
      <rPr>
        <sz val="10.5"/>
        <color theme="1"/>
        <rFont val="宋体"/>
        <charset val="134"/>
      </rPr>
      <t>新凤河入凉水河（烧饼庄闸调整）</t>
    </r>
  </si>
  <si>
    <r>
      <rPr>
        <sz val="10.5"/>
        <color theme="1"/>
        <rFont val="宋体"/>
        <charset val="134"/>
      </rPr>
      <t>凉水河管理处</t>
    </r>
  </si>
  <si>
    <r>
      <rPr>
        <sz val="10.5"/>
        <color theme="1"/>
        <rFont val="宋体"/>
        <charset val="134"/>
      </rPr>
      <t>新河闸</t>
    </r>
  </si>
  <si>
    <r>
      <rPr>
        <sz val="10.5"/>
        <color theme="1"/>
        <rFont val="宋体"/>
        <charset val="134"/>
      </rPr>
      <t>张家湾闸</t>
    </r>
  </si>
  <si>
    <r>
      <rPr>
        <sz val="10.5"/>
        <color theme="1"/>
        <rFont val="宋体"/>
        <charset val="134"/>
      </rPr>
      <t>鲁谷大街附近（应急中心水位）</t>
    </r>
  </si>
  <si>
    <r>
      <rPr>
        <sz val="10.5"/>
        <color theme="1"/>
        <rFont val="宋体"/>
        <charset val="134"/>
      </rPr>
      <t>石槽桥</t>
    </r>
  </si>
  <si>
    <r>
      <rPr>
        <sz val="10.5"/>
        <color theme="1"/>
        <rFont val="宋体"/>
        <charset val="134"/>
      </rPr>
      <t>岳各庄东街雨水入水衙沟入口</t>
    </r>
  </si>
  <si>
    <r>
      <rPr>
        <sz val="10.5"/>
        <color theme="1"/>
        <rFont val="宋体"/>
        <charset val="134"/>
      </rPr>
      <t>莲花河广外大街排水口（应急中心水位）</t>
    </r>
  </si>
  <si>
    <r>
      <rPr>
        <sz val="10.5"/>
        <color theme="1"/>
        <rFont val="宋体"/>
        <charset val="134"/>
      </rPr>
      <t>水衙沟入凉水河（干流）</t>
    </r>
  </si>
  <si>
    <r>
      <rPr>
        <sz val="10.5"/>
        <color theme="1"/>
        <rFont val="宋体"/>
        <charset val="134"/>
      </rPr>
      <t>肖村桥</t>
    </r>
  </si>
  <si>
    <r>
      <rPr>
        <sz val="10.5"/>
        <color theme="1"/>
        <rFont val="宋体"/>
        <charset val="134"/>
      </rPr>
      <t>马驹桥闸</t>
    </r>
  </si>
  <si>
    <r>
      <rPr>
        <sz val="10.5"/>
        <color theme="1"/>
        <rFont val="宋体"/>
        <charset val="134"/>
      </rPr>
      <t>南沙窝桥（西四环暗涵入口）</t>
    </r>
  </si>
  <si>
    <r>
      <rPr>
        <sz val="10.5"/>
        <color theme="1"/>
        <rFont val="宋体"/>
        <charset val="134"/>
      </rPr>
      <t>西客站暗涵入口</t>
    </r>
  </si>
  <si>
    <r>
      <rPr>
        <sz val="10.5"/>
        <color theme="1"/>
        <rFont val="宋体"/>
        <charset val="134"/>
      </rPr>
      <t>孟家桥</t>
    </r>
  </si>
  <si>
    <r>
      <rPr>
        <sz val="10.5"/>
        <color theme="1"/>
        <rFont val="宋体"/>
        <charset val="134"/>
      </rPr>
      <t>三号橡胶坝</t>
    </r>
  </si>
  <si>
    <r>
      <rPr>
        <sz val="10.5"/>
        <color theme="1"/>
        <rFont val="宋体"/>
        <charset val="134"/>
      </rPr>
      <t>西南三环至丰草河退水口</t>
    </r>
  </si>
  <si>
    <r>
      <rPr>
        <sz val="10.5"/>
        <color theme="1"/>
        <rFont val="宋体"/>
        <charset val="134"/>
      </rPr>
      <t>西客站暗涵出口</t>
    </r>
  </si>
  <si>
    <r>
      <rPr>
        <sz val="10.5"/>
        <color theme="1"/>
        <rFont val="宋体"/>
        <charset val="134"/>
      </rPr>
      <t>亦庄二号橡胶坝</t>
    </r>
  </si>
  <si>
    <r>
      <rPr>
        <sz val="10.5"/>
        <color theme="1"/>
        <rFont val="宋体"/>
        <charset val="134"/>
      </rPr>
      <t>二道沟暗涵入通惠河口</t>
    </r>
  </si>
  <si>
    <r>
      <rPr>
        <sz val="10.5"/>
        <color theme="1"/>
        <rFont val="宋体"/>
        <charset val="134"/>
      </rPr>
      <t>水务应急中心</t>
    </r>
  </si>
  <si>
    <r>
      <rPr>
        <sz val="10.5"/>
        <color theme="1"/>
        <rFont val="宋体"/>
        <charset val="134"/>
      </rPr>
      <t>工体水系入二道沟暗涵出口</t>
    </r>
  </si>
  <si>
    <r>
      <rPr>
        <sz val="10.5"/>
        <color theme="1"/>
        <rFont val="宋体"/>
        <charset val="134"/>
      </rPr>
      <t>西四环永引渠金沟河桥下入河口</t>
    </r>
  </si>
  <si>
    <r>
      <rPr>
        <sz val="10.5"/>
        <color theme="1"/>
        <rFont val="宋体"/>
        <charset val="134"/>
      </rPr>
      <t>顶进桥泵站入大羊坊沟排水口</t>
    </r>
  </si>
  <si>
    <r>
      <rPr>
        <sz val="10.5"/>
        <color theme="1"/>
        <rFont val="宋体"/>
        <charset val="134"/>
      </rPr>
      <t>博大路泵站入凉水河退水口</t>
    </r>
  </si>
  <si>
    <r>
      <rPr>
        <sz val="10.5"/>
        <color theme="1"/>
        <rFont val="宋体"/>
        <charset val="134"/>
      </rPr>
      <t>万泉河初始位置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</si>
</sst>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sz val="10.5"/>
      <color rgb="FF000000"/>
      <name val="Calibri"/>
      <charset val="134"/>
    </font>
    <font>
      <sz val="10.5"/>
      <color rgb="FF000000"/>
      <name val="宋体"/>
      <charset val="134"/>
    </font>
    <font>
      <sz val="10.5"/>
      <color theme="1"/>
      <name val="Calibri"/>
      <charset val="134"/>
    </font>
    <font>
      <sz val="10.5"/>
      <color theme="1"/>
      <name val="宋体"/>
      <charset val="134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"/>
      <color theme="1"/>
      <name val="仿宋_GB2312"/>
      <charset val="134"/>
    </font>
    <font>
      <sz val="9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1"/>
      <name val="仿宋_GB2312"/>
      <charset val="134"/>
    </font>
    <font>
      <sz val="10.5"/>
      <color rgb="FFFF0000"/>
      <name val="宋体"/>
      <charset val="134"/>
    </font>
    <font>
      <sz val="9"/>
      <name val="仿宋_GB2312"/>
      <charset val="134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6" fillId="12" borderId="15" applyNumberFormat="0" applyAlignment="0" applyProtection="0">
      <alignment vertical="center"/>
    </xf>
    <xf numFmtId="0" fontId="27" fillId="12" borderId="11" applyNumberFormat="0" applyAlignment="0" applyProtection="0">
      <alignment vertical="center"/>
    </xf>
    <xf numFmtId="0" fontId="28" fillId="13" borderId="16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textRotation="255" wrapText="1"/>
    </xf>
    <xf numFmtId="0" fontId="5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9" fontId="5" fillId="0" borderId="5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9" fillId="0" borderId="5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5" fillId="0" borderId="9" xfId="0" applyFont="1" applyBorder="1" applyAlignment="1">
      <alignment horizontal="left" vertical="center" wrapText="1"/>
    </xf>
    <xf numFmtId="0" fontId="9" fillId="0" borderId="0" xfId="0" applyFont="1">
      <alignment vertical="center"/>
    </xf>
    <xf numFmtId="10" fontId="5" fillId="0" borderId="5" xfId="11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 wrapText="1"/>
    </xf>
    <xf numFmtId="10" fontId="5" fillId="0" borderId="0" xfId="11" applyNumberFormat="1" applyFont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5" xfId="0" applyFont="1" applyBorder="1">
      <alignment vertical="center"/>
    </xf>
    <xf numFmtId="0" fontId="11" fillId="0" borderId="0" xfId="0" applyFont="1">
      <alignment vertical="center"/>
    </xf>
    <xf numFmtId="0" fontId="12" fillId="0" borderId="5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5" fillId="0" borderId="5" xfId="0" applyFont="1" applyBorder="1" applyAlignment="1" quotePrefix="1">
      <alignment horizontal="center" vertical="center" wrapText="1"/>
    </xf>
    <xf numFmtId="9" fontId="5" fillId="0" borderId="5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3"/>
  <sheetViews>
    <sheetView tabSelected="1" view="pageBreakPreview" zoomScale="130" zoomScaleNormal="100" workbookViewId="0">
      <selection activeCell="C4" sqref="C4:G4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4" max="4" width="12.275" customWidth="1"/>
    <col min="5" max="5" width="13.075" customWidth="1"/>
    <col min="6" max="6" width="14.5166666666667" customWidth="1"/>
    <col min="7" max="7" width="17.35" customWidth="1"/>
    <col min="8" max="8" width="12.3" customWidth="1"/>
    <col min="9" max="12" width="3.25833333333333" customWidth="1"/>
    <col min="13" max="13" width="6.91666666666667" customWidth="1"/>
    <col min="14" max="14" width="34.8416666666667" customWidth="1"/>
    <col min="15" max="15" width="9" style="16"/>
    <col min="16" max="16" width="11.2583333333333" customWidth="1"/>
    <col min="18" max="18" width="15.875" customWidth="1"/>
    <col min="20" max="20" width="28.0916666666667" customWidth="1"/>
  </cols>
  <sheetData>
    <row r="1" ht="33" customHeight="1" spans="1:20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33" t="s">
        <v>1</v>
      </c>
      <c r="P1" s="33" t="s">
        <v>2</v>
      </c>
      <c r="Q1" s="33" t="s">
        <v>3</v>
      </c>
      <c r="R1" s="33">
        <v>19801050224</v>
      </c>
      <c r="S1" s="48" t="s">
        <v>4</v>
      </c>
      <c r="T1" s="37"/>
    </row>
    <row r="2" s="15" customFormat="1" ht="34" customHeight="1" spans="1:20">
      <c r="A2" s="15" t="s">
        <v>5</v>
      </c>
      <c r="D2" s="18" t="s">
        <v>6</v>
      </c>
      <c r="E2" s="18"/>
      <c r="F2" s="18"/>
      <c r="G2" s="18"/>
      <c r="H2" s="15" t="s">
        <v>7</v>
      </c>
      <c r="J2" s="34"/>
      <c r="K2" s="34"/>
      <c r="L2" s="34"/>
      <c r="M2" s="34"/>
      <c r="N2" s="34"/>
      <c r="O2" s="35"/>
      <c r="P2" s="35"/>
      <c r="Q2" s="35"/>
      <c r="R2" s="35"/>
      <c r="S2" s="35"/>
      <c r="T2" s="35"/>
    </row>
    <row r="3" ht="25" customHeight="1" spans="1:20">
      <c r="A3" s="19" t="s">
        <v>8</v>
      </c>
      <c r="B3" s="19"/>
      <c r="C3" s="20" t="s">
        <v>9</v>
      </c>
      <c r="D3" s="20"/>
      <c r="E3" s="20"/>
      <c r="F3" s="20"/>
      <c r="G3" s="20"/>
      <c r="H3" s="20"/>
      <c r="I3" s="20"/>
      <c r="J3" s="20"/>
      <c r="K3" s="20"/>
      <c r="L3" s="20"/>
      <c r="M3" s="20"/>
      <c r="N3" s="36"/>
      <c r="O3" s="37" t="s">
        <v>10</v>
      </c>
      <c r="P3" s="37"/>
      <c r="Q3" s="37"/>
      <c r="R3" s="37"/>
      <c r="S3" s="37"/>
      <c r="T3" s="37"/>
    </row>
    <row r="4" ht="25" customHeight="1" spans="1:20">
      <c r="A4" s="19" t="s">
        <v>11</v>
      </c>
      <c r="B4" s="19"/>
      <c r="C4" s="19" t="s">
        <v>12</v>
      </c>
      <c r="D4" s="19"/>
      <c r="E4" s="19"/>
      <c r="F4" s="19"/>
      <c r="G4" s="19"/>
      <c r="H4" s="19" t="s">
        <v>13</v>
      </c>
      <c r="I4" s="19"/>
      <c r="J4" s="19" t="s">
        <v>6</v>
      </c>
      <c r="K4" s="19"/>
      <c r="L4" s="19"/>
      <c r="M4" s="19"/>
      <c r="N4" s="19"/>
      <c r="O4" s="37" t="s">
        <v>14</v>
      </c>
      <c r="P4" s="37"/>
      <c r="Q4" s="37"/>
      <c r="R4" s="37"/>
      <c r="S4" s="37"/>
      <c r="T4" s="37"/>
    </row>
    <row r="5" ht="25" customHeight="1" spans="1:20">
      <c r="A5" s="19" t="s">
        <v>15</v>
      </c>
      <c r="B5" s="19"/>
      <c r="C5" s="19" t="s">
        <v>16</v>
      </c>
      <c r="D5" s="19"/>
      <c r="E5" s="19"/>
      <c r="F5" s="19"/>
      <c r="G5" s="19"/>
      <c r="H5" s="19" t="s">
        <v>17</v>
      </c>
      <c r="I5" s="19"/>
      <c r="J5" s="19">
        <v>15901179332</v>
      </c>
      <c r="K5" s="19"/>
      <c r="L5" s="19"/>
      <c r="M5" s="19"/>
      <c r="N5" s="19"/>
      <c r="O5" s="37" t="s">
        <v>18</v>
      </c>
      <c r="P5" s="37"/>
      <c r="Q5" s="37"/>
      <c r="R5" s="37"/>
      <c r="S5" s="37"/>
      <c r="T5" s="37"/>
    </row>
    <row r="6" ht="33" customHeight="1" spans="1:20">
      <c r="A6" s="19" t="s">
        <v>19</v>
      </c>
      <c r="B6" s="19"/>
      <c r="C6" s="19"/>
      <c r="D6" s="19"/>
      <c r="E6" s="19" t="s">
        <v>20</v>
      </c>
      <c r="F6" s="19" t="s">
        <v>21</v>
      </c>
      <c r="G6" s="19"/>
      <c r="H6" s="19" t="s">
        <v>22</v>
      </c>
      <c r="I6" s="19"/>
      <c r="J6" s="19" t="s">
        <v>23</v>
      </c>
      <c r="K6" s="19"/>
      <c r="L6" s="19" t="s">
        <v>24</v>
      </c>
      <c r="M6" s="19"/>
      <c r="N6" s="19" t="s">
        <v>25</v>
      </c>
      <c r="O6" s="37" t="s">
        <v>26</v>
      </c>
      <c r="P6" s="37"/>
      <c r="Q6" s="37"/>
      <c r="R6" s="37"/>
      <c r="S6" s="37"/>
      <c r="T6" s="37"/>
    </row>
    <row r="7" ht="25" customHeight="1" spans="1:20">
      <c r="A7" s="19"/>
      <c r="B7" s="19"/>
      <c r="C7" s="21" t="s">
        <v>27</v>
      </c>
      <c r="D7" s="21"/>
      <c r="E7" s="22">
        <f t="shared" ref="E7:I7" si="0">SUM(E8:E10)</f>
        <v>1405.67</v>
      </c>
      <c r="F7" s="22">
        <f>SUM(F8:G10)</f>
        <v>1405.67</v>
      </c>
      <c r="G7" s="22">
        <f t="shared" si="0"/>
        <v>0</v>
      </c>
      <c r="H7" s="22">
        <f>SUM(H8:I10)</f>
        <v>1352.164897</v>
      </c>
      <c r="I7" s="22">
        <f t="shared" si="0"/>
        <v>0</v>
      </c>
      <c r="J7" s="19">
        <v>10</v>
      </c>
      <c r="K7" s="19"/>
      <c r="L7" s="38">
        <f t="shared" ref="L7:L10" si="1">ROUND(H7/F7,4)</f>
        <v>0.9619</v>
      </c>
      <c r="M7" s="38"/>
      <c r="N7" s="19">
        <f>ROUND(J7*L7,2)</f>
        <v>9.62</v>
      </c>
      <c r="O7" s="39" t="s">
        <v>28</v>
      </c>
      <c r="P7" s="37"/>
      <c r="Q7" s="37"/>
      <c r="R7" s="37"/>
      <c r="S7" s="37"/>
      <c r="T7" s="37"/>
    </row>
    <row r="8" ht="29" customHeight="1" spans="1:20">
      <c r="A8" s="19"/>
      <c r="B8" s="19"/>
      <c r="C8" s="19" t="s">
        <v>29</v>
      </c>
      <c r="D8" s="19"/>
      <c r="E8" s="22">
        <v>1405.67</v>
      </c>
      <c r="F8" s="22">
        <v>1405.67</v>
      </c>
      <c r="G8" s="22"/>
      <c r="H8" s="22">
        <f>1328.984897+23.18</f>
        <v>1352.164897</v>
      </c>
      <c r="I8" s="22"/>
      <c r="J8" s="19" t="s">
        <v>30</v>
      </c>
      <c r="K8" s="19"/>
      <c r="L8" s="38">
        <f t="shared" si="1"/>
        <v>0.9619</v>
      </c>
      <c r="M8" s="38"/>
      <c r="N8" s="19" t="s">
        <v>30</v>
      </c>
      <c r="O8" s="40" t="s">
        <v>31</v>
      </c>
      <c r="P8" s="40"/>
      <c r="Q8" s="40"/>
      <c r="R8" s="40"/>
      <c r="S8" s="40"/>
      <c r="T8" s="40"/>
    </row>
    <row r="9" ht="29" customHeight="1" spans="1:20">
      <c r="A9" s="19"/>
      <c r="B9" s="19"/>
      <c r="C9" s="19" t="s">
        <v>32</v>
      </c>
      <c r="D9" s="19"/>
      <c r="E9" s="22"/>
      <c r="F9" s="22"/>
      <c r="G9" s="22"/>
      <c r="H9" s="22"/>
      <c r="I9" s="22"/>
      <c r="J9" s="19" t="s">
        <v>30</v>
      </c>
      <c r="K9" s="19"/>
      <c r="L9" s="38"/>
      <c r="M9" s="38"/>
      <c r="N9" s="19" t="s">
        <v>30</v>
      </c>
      <c r="O9" s="37" t="s">
        <v>33</v>
      </c>
      <c r="P9" s="37"/>
      <c r="Q9" s="37"/>
      <c r="R9" s="37"/>
      <c r="S9" s="37"/>
      <c r="T9" s="37"/>
    </row>
    <row r="10" ht="29" customHeight="1" spans="1:20">
      <c r="A10" s="19"/>
      <c r="B10" s="19"/>
      <c r="C10" s="19" t="s">
        <v>34</v>
      </c>
      <c r="D10" s="19"/>
      <c r="E10" s="22"/>
      <c r="F10" s="22"/>
      <c r="G10" s="22"/>
      <c r="H10" s="22"/>
      <c r="I10" s="22"/>
      <c r="J10" s="19" t="s">
        <v>30</v>
      </c>
      <c r="K10" s="19"/>
      <c r="L10" s="38"/>
      <c r="M10" s="38"/>
      <c r="N10" s="19" t="s">
        <v>30</v>
      </c>
      <c r="O10" s="37" t="s">
        <v>35</v>
      </c>
      <c r="P10" s="37"/>
      <c r="Q10" s="37"/>
      <c r="R10" s="37"/>
      <c r="S10" s="37"/>
      <c r="T10" s="37"/>
    </row>
    <row r="11" ht="32" customHeight="1" spans="1:20">
      <c r="A11" s="23"/>
      <c r="B11" s="23"/>
      <c r="C11" s="23"/>
      <c r="D11" s="23"/>
      <c r="E11" s="24"/>
      <c r="F11" s="24"/>
      <c r="G11" s="24"/>
      <c r="H11" s="24"/>
      <c r="I11" s="24"/>
      <c r="J11" s="23"/>
      <c r="K11" s="23"/>
      <c r="L11" s="41"/>
      <c r="M11" s="41"/>
      <c r="N11" s="23"/>
      <c r="O11" s="37"/>
      <c r="P11" s="37"/>
      <c r="Q11" s="37"/>
      <c r="R11" s="37"/>
      <c r="S11" s="37"/>
      <c r="T11" s="37"/>
    </row>
    <row r="12" ht="32" customHeight="1" spans="1:20">
      <c r="A12" s="23"/>
      <c r="B12" s="23"/>
      <c r="C12" s="23"/>
      <c r="D12" s="23"/>
      <c r="E12" s="24"/>
      <c r="F12" s="24"/>
      <c r="G12" s="24"/>
      <c r="H12" s="24"/>
      <c r="I12" s="24"/>
      <c r="J12" s="23"/>
      <c r="K12" s="23"/>
      <c r="L12" s="41"/>
      <c r="M12" s="41"/>
      <c r="N12" s="23"/>
      <c r="O12" s="37"/>
      <c r="P12" s="37"/>
      <c r="Q12" s="37"/>
      <c r="R12" s="37"/>
      <c r="S12" s="37"/>
      <c r="T12" s="37"/>
    </row>
    <row r="13" ht="32" customHeight="1" spans="1:20">
      <c r="A13" s="23"/>
      <c r="B13" s="23"/>
      <c r="C13" s="23"/>
      <c r="D13" s="23"/>
      <c r="E13" s="24"/>
      <c r="F13" s="24"/>
      <c r="G13" s="24"/>
      <c r="H13" s="24"/>
      <c r="I13" s="24"/>
      <c r="J13" s="23"/>
      <c r="K13" s="23"/>
      <c r="L13" s="41"/>
      <c r="M13" s="41"/>
      <c r="N13" s="23"/>
      <c r="O13" s="37"/>
      <c r="P13" s="37"/>
      <c r="Q13" s="37"/>
      <c r="R13" s="37"/>
      <c r="S13" s="37"/>
      <c r="T13" s="37"/>
    </row>
    <row r="14" ht="32" customHeight="1" spans="1:20">
      <c r="A14" s="23"/>
      <c r="B14" s="23"/>
      <c r="C14" s="23"/>
      <c r="D14" s="23"/>
      <c r="E14" s="24"/>
      <c r="F14" s="24"/>
      <c r="G14" s="24"/>
      <c r="H14" s="24"/>
      <c r="I14" s="24"/>
      <c r="J14" s="23"/>
      <c r="K14" s="23"/>
      <c r="L14" s="41"/>
      <c r="M14" s="41"/>
      <c r="N14" s="23"/>
      <c r="O14" s="37"/>
      <c r="P14" s="37"/>
      <c r="Q14" s="37"/>
      <c r="R14" s="37"/>
      <c r="S14" s="37"/>
      <c r="T14" s="37"/>
    </row>
    <row r="15" ht="87" customHeight="1" spans="1:20">
      <c r="A15" s="23"/>
      <c r="B15" s="23"/>
      <c r="C15" s="23"/>
      <c r="D15" s="23"/>
      <c r="E15" s="24"/>
      <c r="F15" s="24"/>
      <c r="G15" s="24"/>
      <c r="H15" s="24"/>
      <c r="I15" s="24"/>
      <c r="J15" s="23"/>
      <c r="K15" s="23"/>
      <c r="L15" s="41"/>
      <c r="M15" s="41"/>
      <c r="N15" s="23"/>
      <c r="O15" s="37"/>
      <c r="P15" s="37"/>
      <c r="Q15" s="37"/>
      <c r="R15" s="37"/>
      <c r="S15" s="37"/>
      <c r="T15" s="37"/>
    </row>
    <row r="16" ht="15" customHeight="1" spans="1:20">
      <c r="A16" s="19" t="s">
        <v>36</v>
      </c>
      <c r="B16" s="19" t="s">
        <v>37</v>
      </c>
      <c r="C16" s="19"/>
      <c r="D16" s="19"/>
      <c r="E16" s="19"/>
      <c r="F16" s="19"/>
      <c r="G16" s="19"/>
      <c r="H16" s="19" t="s">
        <v>38</v>
      </c>
      <c r="I16" s="19"/>
      <c r="J16" s="19"/>
      <c r="K16" s="19"/>
      <c r="L16" s="19"/>
      <c r="M16" s="19"/>
      <c r="N16" s="19"/>
      <c r="O16" s="37" t="s">
        <v>39</v>
      </c>
      <c r="P16" s="37"/>
      <c r="Q16" s="37"/>
      <c r="R16" s="37"/>
      <c r="S16" s="37"/>
      <c r="T16" s="37"/>
    </row>
    <row r="17" ht="66" customHeight="1" spans="1:20">
      <c r="A17" s="19"/>
      <c r="B17" s="49" t="s">
        <v>40</v>
      </c>
      <c r="C17" s="49"/>
      <c r="D17" s="49"/>
      <c r="E17" s="49"/>
      <c r="F17" s="49"/>
      <c r="G17" s="49"/>
      <c r="H17" s="50" t="s">
        <v>41</v>
      </c>
      <c r="I17" s="50"/>
      <c r="J17" s="50"/>
      <c r="K17" s="50"/>
      <c r="L17" s="50"/>
      <c r="M17" s="50"/>
      <c r="N17" s="50"/>
      <c r="O17" s="37"/>
      <c r="P17" s="37"/>
      <c r="Q17" s="37"/>
      <c r="R17" s="37"/>
      <c r="S17" s="37"/>
      <c r="T17" s="37"/>
    </row>
    <row r="18" ht="60" customHeight="1" spans="1:20">
      <c r="A18" s="19"/>
      <c r="B18" s="49"/>
      <c r="C18" s="49"/>
      <c r="D18" s="49"/>
      <c r="E18" s="49"/>
      <c r="F18" s="49"/>
      <c r="G18" s="49"/>
      <c r="H18" s="50"/>
      <c r="I18" s="50"/>
      <c r="J18" s="50"/>
      <c r="K18" s="50"/>
      <c r="L18" s="50"/>
      <c r="M18" s="50"/>
      <c r="N18" s="50"/>
      <c r="O18" s="37"/>
      <c r="P18" s="37"/>
      <c r="Q18" s="37"/>
      <c r="R18" s="37"/>
      <c r="S18" s="37"/>
      <c r="T18" s="37"/>
    </row>
    <row r="19" ht="62" customHeight="1" spans="1:20">
      <c r="A19" s="19"/>
      <c r="B19" s="49"/>
      <c r="C19" s="49"/>
      <c r="D19" s="49"/>
      <c r="E19" s="49"/>
      <c r="F19" s="49"/>
      <c r="G19" s="49"/>
      <c r="H19" s="50"/>
      <c r="I19" s="50"/>
      <c r="J19" s="50"/>
      <c r="K19" s="50"/>
      <c r="L19" s="50"/>
      <c r="M19" s="50"/>
      <c r="N19" s="50"/>
      <c r="O19" s="37"/>
      <c r="P19" s="37"/>
      <c r="Q19" s="37"/>
      <c r="R19" s="37"/>
      <c r="S19" s="37"/>
      <c r="T19" s="37"/>
    </row>
    <row r="20" ht="302" customHeight="1" spans="1:20">
      <c r="A20" s="19"/>
      <c r="B20" s="49"/>
      <c r="C20" s="49"/>
      <c r="D20" s="49"/>
      <c r="E20" s="49"/>
      <c r="F20" s="49"/>
      <c r="G20" s="49"/>
      <c r="H20" s="50"/>
      <c r="I20" s="50"/>
      <c r="J20" s="50"/>
      <c r="K20" s="50"/>
      <c r="L20" s="50"/>
      <c r="M20" s="50"/>
      <c r="N20" s="50"/>
      <c r="O20" s="37" t="s">
        <v>42</v>
      </c>
      <c r="P20" s="37"/>
      <c r="Q20" s="37"/>
      <c r="R20" s="37"/>
      <c r="S20" s="37"/>
      <c r="T20" s="37"/>
    </row>
    <row r="21" ht="41" customHeight="1" spans="1:20">
      <c r="A21" s="25" t="s">
        <v>43</v>
      </c>
      <c r="B21" s="19" t="s">
        <v>44</v>
      </c>
      <c r="C21" s="19" t="s">
        <v>45</v>
      </c>
      <c r="D21" s="19" t="s">
        <v>46</v>
      </c>
      <c r="E21" s="19"/>
      <c r="F21" s="19"/>
      <c r="G21" s="19" t="s">
        <v>47</v>
      </c>
      <c r="H21" s="19" t="s">
        <v>48</v>
      </c>
      <c r="I21" s="19" t="s">
        <v>23</v>
      </c>
      <c r="J21" s="19"/>
      <c r="K21" s="19" t="s">
        <v>25</v>
      </c>
      <c r="L21" s="19"/>
      <c r="M21" s="19" t="s">
        <v>49</v>
      </c>
      <c r="N21" s="19"/>
      <c r="O21" s="40" t="s">
        <v>50</v>
      </c>
      <c r="P21" s="40"/>
      <c r="Q21" s="40"/>
      <c r="R21" s="40"/>
      <c r="S21" s="40"/>
      <c r="T21" s="40"/>
    </row>
    <row r="22" ht="33" customHeight="1" spans="1:20">
      <c r="A22" s="25"/>
      <c r="B22" s="26" t="s">
        <v>51</v>
      </c>
      <c r="C22" s="19" t="s">
        <v>52</v>
      </c>
      <c r="D22" s="27" t="s">
        <v>53</v>
      </c>
      <c r="E22" s="27"/>
      <c r="F22" s="27"/>
      <c r="G22" s="51" t="s">
        <v>54</v>
      </c>
      <c r="H22" s="19">
        <v>120</v>
      </c>
      <c r="I22" s="19">
        <v>10</v>
      </c>
      <c r="J22" s="19"/>
      <c r="K22" s="19">
        <v>10</v>
      </c>
      <c r="L22" s="19"/>
      <c r="M22" s="19"/>
      <c r="N22" s="19"/>
      <c r="O22" s="42" t="s">
        <v>55</v>
      </c>
      <c r="P22" s="42"/>
      <c r="Q22" s="42"/>
      <c r="R22" s="42"/>
      <c r="S22" s="42"/>
      <c r="T22" s="42"/>
    </row>
    <row r="23" ht="15" customHeight="1" spans="1:20">
      <c r="A23" s="25"/>
      <c r="B23" s="28"/>
      <c r="C23" s="26" t="s">
        <v>56</v>
      </c>
      <c r="D23" s="27" t="s">
        <v>57</v>
      </c>
      <c r="E23" s="27"/>
      <c r="F23" s="27"/>
      <c r="G23" s="19" t="s">
        <v>58</v>
      </c>
      <c r="H23" s="19" t="s">
        <v>59</v>
      </c>
      <c r="I23" s="19">
        <v>5</v>
      </c>
      <c r="J23" s="19"/>
      <c r="K23" s="19">
        <v>5</v>
      </c>
      <c r="L23" s="19"/>
      <c r="M23" s="19"/>
      <c r="N23" s="19"/>
      <c r="O23" s="43"/>
      <c r="P23" s="43"/>
      <c r="Q23" s="43"/>
      <c r="R23" s="43"/>
      <c r="S23" s="43"/>
      <c r="T23" s="43"/>
    </row>
    <row r="24" ht="15" customHeight="1" spans="1:20">
      <c r="A24" s="25"/>
      <c r="B24" s="28"/>
      <c r="C24" s="28"/>
      <c r="D24" s="27" t="s">
        <v>60</v>
      </c>
      <c r="E24" s="27"/>
      <c r="F24" s="27"/>
      <c r="G24" s="29" t="s">
        <v>61</v>
      </c>
      <c r="H24" s="29" t="s">
        <v>61</v>
      </c>
      <c r="I24" s="19">
        <v>10</v>
      </c>
      <c r="J24" s="19"/>
      <c r="K24" s="19">
        <v>10</v>
      </c>
      <c r="L24" s="19"/>
      <c r="M24" s="44"/>
      <c r="N24" s="45"/>
      <c r="O24" s="43"/>
      <c r="P24" s="43"/>
      <c r="Q24" s="43"/>
      <c r="R24" s="43"/>
      <c r="S24" s="43"/>
      <c r="T24" s="43"/>
    </row>
    <row r="25" ht="15" customHeight="1" spans="1:20">
      <c r="A25" s="25"/>
      <c r="B25" s="28"/>
      <c r="C25" s="30"/>
      <c r="D25" s="27" t="s">
        <v>62</v>
      </c>
      <c r="E25" s="27"/>
      <c r="F25" s="27"/>
      <c r="G25" s="52" t="s">
        <v>63</v>
      </c>
      <c r="H25" s="29">
        <v>1</v>
      </c>
      <c r="I25" s="19">
        <v>5</v>
      </c>
      <c r="J25" s="19"/>
      <c r="K25" s="19">
        <v>5</v>
      </c>
      <c r="L25" s="19"/>
      <c r="M25" s="19"/>
      <c r="N25" s="19"/>
      <c r="O25" s="46" t="s">
        <v>64</v>
      </c>
      <c r="P25" s="46"/>
      <c r="Q25" s="46"/>
      <c r="R25" s="46"/>
      <c r="S25" s="46"/>
      <c r="T25" s="46"/>
    </row>
    <row r="26" ht="31" customHeight="1" spans="1:20">
      <c r="A26" s="25"/>
      <c r="B26" s="30"/>
      <c r="C26" s="19" t="s">
        <v>65</v>
      </c>
      <c r="D26" s="27" t="s">
        <v>66</v>
      </c>
      <c r="E26" s="27"/>
      <c r="F26" s="27"/>
      <c r="G26" s="19" t="s">
        <v>67</v>
      </c>
      <c r="H26" s="19" t="s">
        <v>67</v>
      </c>
      <c r="I26" s="19">
        <v>10</v>
      </c>
      <c r="J26" s="19"/>
      <c r="K26" s="19">
        <v>10</v>
      </c>
      <c r="L26" s="19"/>
      <c r="M26" s="19"/>
      <c r="N26" s="19"/>
      <c r="O26" s="46"/>
      <c r="P26" s="46"/>
      <c r="Q26" s="46"/>
      <c r="R26" s="46"/>
      <c r="S26" s="46"/>
      <c r="T26" s="46"/>
    </row>
    <row r="27" ht="38" customHeight="1" spans="1:20">
      <c r="A27" s="25"/>
      <c r="B27" s="19" t="s">
        <v>68</v>
      </c>
      <c r="C27" s="19" t="s">
        <v>69</v>
      </c>
      <c r="D27" s="27" t="s">
        <v>70</v>
      </c>
      <c r="E27" s="27"/>
      <c r="F27" s="27"/>
      <c r="G27" s="19" t="s">
        <v>71</v>
      </c>
      <c r="H27" s="19" t="s">
        <v>72</v>
      </c>
      <c r="I27" s="19">
        <v>10</v>
      </c>
      <c r="J27" s="19"/>
      <c r="K27" s="19">
        <v>10</v>
      </c>
      <c r="L27" s="19"/>
      <c r="M27" s="19" t="s">
        <v>36</v>
      </c>
      <c r="N27" s="19"/>
      <c r="O27" s="40"/>
      <c r="P27" s="40"/>
      <c r="Q27" s="40"/>
      <c r="R27" s="40"/>
      <c r="S27" s="40"/>
      <c r="T27" s="40"/>
    </row>
    <row r="28" ht="34" customHeight="1" spans="1:20">
      <c r="A28" s="25"/>
      <c r="B28" s="19" t="s">
        <v>73</v>
      </c>
      <c r="C28" s="19" t="s">
        <v>74</v>
      </c>
      <c r="D28" s="27" t="s">
        <v>75</v>
      </c>
      <c r="E28" s="27"/>
      <c r="F28" s="27"/>
      <c r="G28" s="19"/>
      <c r="H28" s="19"/>
      <c r="I28" s="19"/>
      <c r="J28" s="19"/>
      <c r="K28" s="19"/>
      <c r="L28" s="19"/>
      <c r="M28" s="19"/>
      <c r="N28" s="19"/>
      <c r="O28" s="37"/>
      <c r="P28" s="37"/>
      <c r="Q28" s="37"/>
      <c r="R28" s="37"/>
      <c r="S28" s="37"/>
      <c r="T28" s="37"/>
    </row>
    <row r="29" ht="40" customHeight="1" spans="1:20">
      <c r="A29" s="25"/>
      <c r="B29" s="19"/>
      <c r="C29" s="26" t="s">
        <v>76</v>
      </c>
      <c r="D29" s="27" t="s">
        <v>77</v>
      </c>
      <c r="E29" s="27"/>
      <c r="F29" s="27"/>
      <c r="G29" s="19" t="s">
        <v>78</v>
      </c>
      <c r="H29" s="19" t="s">
        <v>79</v>
      </c>
      <c r="I29" s="19">
        <v>10</v>
      </c>
      <c r="J29" s="19"/>
      <c r="K29" s="19">
        <v>9</v>
      </c>
      <c r="L29" s="19"/>
      <c r="M29" s="19" t="s">
        <v>80</v>
      </c>
      <c r="N29" s="19"/>
      <c r="O29" s="39" t="s">
        <v>81</v>
      </c>
      <c r="R29" s="37"/>
      <c r="S29" s="37"/>
      <c r="T29" s="37"/>
    </row>
    <row r="30" ht="55" customHeight="1" spans="1:20">
      <c r="A30" s="25"/>
      <c r="B30" s="19"/>
      <c r="C30" s="30"/>
      <c r="D30" s="27" t="s">
        <v>82</v>
      </c>
      <c r="E30" s="27"/>
      <c r="F30" s="27"/>
      <c r="G30" s="19" t="s">
        <v>78</v>
      </c>
      <c r="H30" s="19" t="s">
        <v>79</v>
      </c>
      <c r="I30" s="19">
        <v>10</v>
      </c>
      <c r="J30" s="19"/>
      <c r="K30" s="19">
        <v>8</v>
      </c>
      <c r="L30" s="19"/>
      <c r="M30" s="19" t="s">
        <v>83</v>
      </c>
      <c r="N30" s="19"/>
      <c r="O30" s="39"/>
      <c r="R30" s="37"/>
      <c r="S30" s="37"/>
      <c r="T30" s="37"/>
    </row>
    <row r="31" ht="37" customHeight="1" spans="1:14">
      <c r="A31" s="25"/>
      <c r="B31" s="19"/>
      <c r="C31" s="19" t="s">
        <v>84</v>
      </c>
      <c r="D31" s="27" t="s">
        <v>75</v>
      </c>
      <c r="E31" s="27"/>
      <c r="F31" s="27"/>
      <c r="G31" s="19"/>
      <c r="H31" s="19"/>
      <c r="I31" s="19"/>
      <c r="J31" s="19"/>
      <c r="K31" s="19"/>
      <c r="L31" s="19"/>
      <c r="M31" s="19"/>
      <c r="N31" s="19"/>
    </row>
    <row r="32" ht="58" customHeight="1" spans="1:14">
      <c r="A32" s="25"/>
      <c r="B32" s="19"/>
      <c r="C32" s="19" t="s">
        <v>85</v>
      </c>
      <c r="D32" s="27" t="s">
        <v>86</v>
      </c>
      <c r="E32" s="27"/>
      <c r="F32" s="27"/>
      <c r="G32" s="19" t="s">
        <v>78</v>
      </c>
      <c r="H32" s="19" t="s">
        <v>79</v>
      </c>
      <c r="I32" s="19">
        <v>10</v>
      </c>
      <c r="J32" s="19"/>
      <c r="K32" s="19">
        <v>8</v>
      </c>
      <c r="L32" s="19"/>
      <c r="M32" s="19" t="s">
        <v>87</v>
      </c>
      <c r="N32" s="19"/>
    </row>
    <row r="33" ht="45" customHeight="1" spans="1:15">
      <c r="A33" s="25"/>
      <c r="B33" s="19" t="s">
        <v>88</v>
      </c>
      <c r="C33" s="19" t="s">
        <v>89</v>
      </c>
      <c r="D33" s="27" t="s">
        <v>90</v>
      </c>
      <c r="E33" s="27"/>
      <c r="F33" s="27"/>
      <c r="G33" s="19" t="s">
        <v>91</v>
      </c>
      <c r="H33" s="19"/>
      <c r="I33" s="19">
        <v>10</v>
      </c>
      <c r="J33" s="19"/>
      <c r="K33" s="19">
        <v>0</v>
      </c>
      <c r="L33" s="19"/>
      <c r="M33" s="19"/>
      <c r="N33" s="19"/>
      <c r="O33" s="16" t="s">
        <v>92</v>
      </c>
    </row>
    <row r="34" spans="1:14">
      <c r="A34" s="31" t="s">
        <v>93</v>
      </c>
      <c r="B34" s="31"/>
      <c r="C34" s="31"/>
      <c r="D34" s="31"/>
      <c r="E34" s="31"/>
      <c r="F34" s="31"/>
      <c r="G34" s="31"/>
      <c r="H34" s="31"/>
      <c r="I34" s="31">
        <f>SUM(I22:J33,J7)</f>
        <v>100</v>
      </c>
      <c r="J34" s="31"/>
      <c r="K34" s="31">
        <f>SUM(K22:L33,N7)</f>
        <v>84.62</v>
      </c>
      <c r="L34" s="31"/>
      <c r="M34" s="47"/>
      <c r="N34" s="47"/>
    </row>
    <row r="35" ht="176" customHeight="1" spans="1:14">
      <c r="A35" s="32" t="s">
        <v>94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</row>
    <row r="39" spans="11:11">
      <c r="K39">
        <v>10</v>
      </c>
    </row>
    <row r="40" spans="11:11">
      <c r="K40">
        <v>10</v>
      </c>
    </row>
    <row r="41" spans="11:11">
      <c r="K41">
        <v>10</v>
      </c>
    </row>
    <row r="42" spans="11:11">
      <c r="K42" t="s">
        <v>95</v>
      </c>
    </row>
    <row r="43" spans="11:11">
      <c r="K43" t="s">
        <v>96</v>
      </c>
    </row>
    <row r="44" spans="11:11">
      <c r="K44">
        <v>15</v>
      </c>
    </row>
    <row r="45" spans="11:11">
      <c r="K45">
        <v>10</v>
      </c>
    </row>
    <row r="46" spans="11:11">
      <c r="K46">
        <v>10</v>
      </c>
    </row>
    <row r="47" spans="11:11">
      <c r="K47">
        <v>5</v>
      </c>
    </row>
    <row r="48" spans="11:11">
      <c r="K48">
        <v>10</v>
      </c>
    </row>
    <row r="49" spans="11:11">
      <c r="K49">
        <v>5</v>
      </c>
    </row>
    <row r="50" spans="11:11">
      <c r="K50">
        <v>3</v>
      </c>
    </row>
    <row r="51" spans="11:11">
      <c r="K51">
        <v>10</v>
      </c>
    </row>
    <row r="52" spans="11:11">
      <c r="K52">
        <v>10</v>
      </c>
    </row>
    <row r="53" spans="11:11">
      <c r="K53">
        <v>10</v>
      </c>
    </row>
  </sheetData>
  <mergeCells count="111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6:G16"/>
    <mergeCell ref="H16:N16"/>
    <mergeCell ref="D21:F21"/>
    <mergeCell ref="I21:J21"/>
    <mergeCell ref="K21:L21"/>
    <mergeCell ref="M21:N21"/>
    <mergeCell ref="O21:T21"/>
    <mergeCell ref="D22:F22"/>
    <mergeCell ref="I22:J22"/>
    <mergeCell ref="K22:L22"/>
    <mergeCell ref="M22:N22"/>
    <mergeCell ref="O22:T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O27:T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A34:H34"/>
    <mergeCell ref="I34:J34"/>
    <mergeCell ref="K34:L34"/>
    <mergeCell ref="M34:N34"/>
    <mergeCell ref="A35:N35"/>
    <mergeCell ref="A16:A20"/>
    <mergeCell ref="A21:A33"/>
    <mergeCell ref="B22:B26"/>
    <mergeCell ref="B28:B32"/>
    <mergeCell ref="C23:C25"/>
    <mergeCell ref="C29:C30"/>
    <mergeCell ref="A6:B10"/>
    <mergeCell ref="B17:G20"/>
    <mergeCell ref="H17:N20"/>
    <mergeCell ref="O25:T26"/>
  </mergeCells>
  <printOptions horizontalCentered="1"/>
  <pageMargins left="0.251388888888889" right="0.251388888888889" top="0.554861111111111" bottom="0.554861111111111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3"/>
  <sheetViews>
    <sheetView view="pageBreakPreview" zoomScaleNormal="100" topLeftCell="A13" workbookViewId="0">
      <selection activeCell="H17" sqref="H17:N20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4" max="4" width="12.275" customWidth="1"/>
    <col min="5" max="5" width="13.075" customWidth="1"/>
    <col min="6" max="6" width="14.5166666666667" customWidth="1"/>
    <col min="7" max="7" width="31" customWidth="1"/>
    <col min="8" max="8" width="12.3" customWidth="1"/>
    <col min="9" max="12" width="3.25833333333333" customWidth="1"/>
    <col min="13" max="13" width="6.91666666666667" customWidth="1"/>
    <col min="14" max="14" width="50.75" customWidth="1"/>
    <col min="15" max="15" width="9" style="16"/>
    <col min="16" max="16" width="11.2583333333333" customWidth="1"/>
    <col min="18" max="18" width="15.875" customWidth="1"/>
    <col min="20" max="20" width="28.0916666666667" customWidth="1"/>
  </cols>
  <sheetData>
    <row r="1" ht="33" customHeight="1" spans="1:20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33" t="s">
        <v>1</v>
      </c>
      <c r="P1" s="33" t="s">
        <v>2</v>
      </c>
      <c r="Q1" s="33" t="s">
        <v>3</v>
      </c>
      <c r="R1" s="33">
        <v>19801050224</v>
      </c>
      <c r="S1" s="48" t="s">
        <v>4</v>
      </c>
      <c r="T1" s="37"/>
    </row>
    <row r="2" s="15" customFormat="1" ht="34" customHeight="1" spans="1:20">
      <c r="A2" s="15" t="s">
        <v>5</v>
      </c>
      <c r="D2" s="18" t="s">
        <v>6</v>
      </c>
      <c r="E2" s="18"/>
      <c r="F2" s="18"/>
      <c r="G2" s="18"/>
      <c r="H2" s="15" t="s">
        <v>7</v>
      </c>
      <c r="J2" s="34"/>
      <c r="K2" s="34"/>
      <c r="L2" s="34"/>
      <c r="M2" s="34"/>
      <c r="N2" s="34"/>
      <c r="O2" s="35"/>
      <c r="P2" s="35"/>
      <c r="Q2" s="35"/>
      <c r="R2" s="35"/>
      <c r="S2" s="35"/>
      <c r="T2" s="35"/>
    </row>
    <row r="3" ht="25" customHeight="1" spans="1:20">
      <c r="A3" s="19" t="s">
        <v>8</v>
      </c>
      <c r="B3" s="19"/>
      <c r="C3" s="20" t="s">
        <v>9</v>
      </c>
      <c r="D3" s="20"/>
      <c r="E3" s="20"/>
      <c r="F3" s="20"/>
      <c r="G3" s="20"/>
      <c r="H3" s="20"/>
      <c r="I3" s="20"/>
      <c r="J3" s="20"/>
      <c r="K3" s="20"/>
      <c r="L3" s="20"/>
      <c r="M3" s="20"/>
      <c r="N3" s="36"/>
      <c r="O3" s="37" t="s">
        <v>10</v>
      </c>
      <c r="P3" s="37"/>
      <c r="Q3" s="37"/>
      <c r="R3" s="37"/>
      <c r="S3" s="37"/>
      <c r="T3" s="37"/>
    </row>
    <row r="4" ht="25" customHeight="1" spans="1:20">
      <c r="A4" s="19" t="s">
        <v>11</v>
      </c>
      <c r="B4" s="19"/>
      <c r="C4" s="19" t="s">
        <v>12</v>
      </c>
      <c r="D4" s="19"/>
      <c r="E4" s="19"/>
      <c r="F4" s="19"/>
      <c r="G4" s="19"/>
      <c r="H4" s="19" t="s">
        <v>13</v>
      </c>
      <c r="I4" s="19"/>
      <c r="J4" s="19" t="s">
        <v>6</v>
      </c>
      <c r="K4" s="19"/>
      <c r="L4" s="19"/>
      <c r="M4" s="19"/>
      <c r="N4" s="19"/>
      <c r="O4" s="37" t="s">
        <v>14</v>
      </c>
      <c r="P4" s="37"/>
      <c r="Q4" s="37"/>
      <c r="R4" s="37"/>
      <c r="S4" s="37"/>
      <c r="T4" s="37"/>
    </row>
    <row r="5" ht="25" customHeight="1" spans="1:20">
      <c r="A5" s="19" t="s">
        <v>15</v>
      </c>
      <c r="B5" s="19"/>
      <c r="C5" s="19" t="s">
        <v>16</v>
      </c>
      <c r="D5" s="19"/>
      <c r="E5" s="19"/>
      <c r="F5" s="19"/>
      <c r="G5" s="19"/>
      <c r="H5" s="19" t="s">
        <v>17</v>
      </c>
      <c r="I5" s="19"/>
      <c r="J5" s="19">
        <v>15901179332</v>
      </c>
      <c r="K5" s="19"/>
      <c r="L5" s="19"/>
      <c r="M5" s="19"/>
      <c r="N5" s="19"/>
      <c r="O5" s="37" t="s">
        <v>18</v>
      </c>
      <c r="P5" s="37"/>
      <c r="Q5" s="37"/>
      <c r="R5" s="37"/>
      <c r="S5" s="37"/>
      <c r="T5" s="37"/>
    </row>
    <row r="6" ht="33" customHeight="1" spans="1:20">
      <c r="A6" s="19" t="s">
        <v>19</v>
      </c>
      <c r="B6" s="19"/>
      <c r="C6" s="19"/>
      <c r="D6" s="19"/>
      <c r="E6" s="19" t="s">
        <v>20</v>
      </c>
      <c r="F6" s="19" t="s">
        <v>21</v>
      </c>
      <c r="G6" s="19"/>
      <c r="H6" s="19" t="s">
        <v>22</v>
      </c>
      <c r="I6" s="19"/>
      <c r="J6" s="19" t="s">
        <v>23</v>
      </c>
      <c r="K6" s="19"/>
      <c r="L6" s="19" t="s">
        <v>24</v>
      </c>
      <c r="M6" s="19"/>
      <c r="N6" s="19" t="s">
        <v>25</v>
      </c>
      <c r="O6" s="37" t="s">
        <v>26</v>
      </c>
      <c r="P6" s="37"/>
      <c r="Q6" s="37"/>
      <c r="R6" s="37"/>
      <c r="S6" s="37"/>
      <c r="T6" s="37"/>
    </row>
    <row r="7" ht="25" customHeight="1" spans="1:20">
      <c r="A7" s="19"/>
      <c r="B7" s="19"/>
      <c r="C7" s="21" t="s">
        <v>27</v>
      </c>
      <c r="D7" s="21"/>
      <c r="E7" s="22">
        <f t="shared" ref="E7:I7" si="0">SUM(E8:E10)</f>
        <v>1405.67</v>
      </c>
      <c r="F7" s="22">
        <f>SUM(F8:G10)</f>
        <v>1405.67</v>
      </c>
      <c r="G7" s="22">
        <f t="shared" si="0"/>
        <v>0</v>
      </c>
      <c r="H7" s="22">
        <f>SUM(H8:I10)</f>
        <v>1328.984897</v>
      </c>
      <c r="I7" s="22">
        <f t="shared" si="0"/>
        <v>0</v>
      </c>
      <c r="J7" s="19">
        <v>10</v>
      </c>
      <c r="K7" s="19"/>
      <c r="L7" s="38">
        <f>ROUND(H7/F7,4)</f>
        <v>0.9454</v>
      </c>
      <c r="M7" s="38"/>
      <c r="N7" s="19">
        <f>ROUND(J7*L7,2)</f>
        <v>9.45</v>
      </c>
      <c r="O7" s="39" t="s">
        <v>28</v>
      </c>
      <c r="P7" s="37"/>
      <c r="Q7" s="37"/>
      <c r="R7" s="37"/>
      <c r="S7" s="37"/>
      <c r="T7" s="37"/>
    </row>
    <row r="8" ht="29" customHeight="1" spans="1:20">
      <c r="A8" s="19"/>
      <c r="B8" s="19"/>
      <c r="C8" s="19" t="s">
        <v>29</v>
      </c>
      <c r="D8" s="19"/>
      <c r="E8" s="22">
        <v>1405.67</v>
      </c>
      <c r="F8" s="22">
        <v>1405.67</v>
      </c>
      <c r="G8" s="22"/>
      <c r="H8" s="22">
        <v>1328.984897</v>
      </c>
      <c r="I8" s="22"/>
      <c r="J8" s="19" t="s">
        <v>30</v>
      </c>
      <c r="K8" s="19"/>
      <c r="L8" s="38">
        <f>ROUND(H8/F8,4)</f>
        <v>0.9454</v>
      </c>
      <c r="M8" s="38"/>
      <c r="N8" s="19" t="s">
        <v>30</v>
      </c>
      <c r="O8" s="40" t="s">
        <v>31</v>
      </c>
      <c r="P8" s="40"/>
      <c r="Q8" s="40"/>
      <c r="R8" s="40"/>
      <c r="S8" s="40"/>
      <c r="T8" s="40"/>
    </row>
    <row r="9" ht="29" customHeight="1" spans="1:20">
      <c r="A9" s="19"/>
      <c r="B9" s="19"/>
      <c r="C9" s="19" t="s">
        <v>32</v>
      </c>
      <c r="D9" s="19"/>
      <c r="E9" s="22"/>
      <c r="F9" s="22"/>
      <c r="G9" s="22"/>
      <c r="H9" s="22"/>
      <c r="I9" s="22"/>
      <c r="J9" s="19" t="s">
        <v>30</v>
      </c>
      <c r="K9" s="19"/>
      <c r="L9" s="38"/>
      <c r="M9" s="38"/>
      <c r="N9" s="19" t="s">
        <v>30</v>
      </c>
      <c r="O9" s="37" t="s">
        <v>33</v>
      </c>
      <c r="P9" s="37"/>
      <c r="Q9" s="37"/>
      <c r="R9" s="37"/>
      <c r="S9" s="37"/>
      <c r="T9" s="37"/>
    </row>
    <row r="10" ht="29" customHeight="1" spans="1:20">
      <c r="A10" s="19"/>
      <c r="B10" s="19"/>
      <c r="C10" s="19" t="s">
        <v>34</v>
      </c>
      <c r="D10" s="19"/>
      <c r="E10" s="22"/>
      <c r="F10" s="22"/>
      <c r="G10" s="22"/>
      <c r="H10" s="22"/>
      <c r="I10" s="22"/>
      <c r="J10" s="19" t="s">
        <v>30</v>
      </c>
      <c r="K10" s="19"/>
      <c r="L10" s="38"/>
      <c r="M10" s="38"/>
      <c r="N10" s="19" t="s">
        <v>30</v>
      </c>
      <c r="O10" s="37" t="s">
        <v>35</v>
      </c>
      <c r="P10" s="37"/>
      <c r="Q10" s="37"/>
      <c r="R10" s="37"/>
      <c r="S10" s="37"/>
      <c r="T10" s="37"/>
    </row>
    <row r="11" ht="32" customHeight="1" spans="1:20">
      <c r="A11" s="23"/>
      <c r="B11" s="23"/>
      <c r="C11" s="23"/>
      <c r="D11" s="23"/>
      <c r="E11" s="24"/>
      <c r="F11" s="24"/>
      <c r="G11" s="24"/>
      <c r="H11" s="24"/>
      <c r="I11" s="24"/>
      <c r="J11" s="23"/>
      <c r="K11" s="23"/>
      <c r="L11" s="41"/>
      <c r="M11" s="41"/>
      <c r="N11" s="23"/>
      <c r="O11" s="37"/>
      <c r="P11" s="37"/>
      <c r="Q11" s="37"/>
      <c r="R11" s="37"/>
      <c r="S11" s="37"/>
      <c r="T11" s="37"/>
    </row>
    <row r="12" ht="32" customHeight="1" spans="1:20">
      <c r="A12" s="23"/>
      <c r="B12" s="23"/>
      <c r="C12" s="23"/>
      <c r="D12" s="23"/>
      <c r="E12" s="24"/>
      <c r="F12" s="24"/>
      <c r="G12" s="24"/>
      <c r="H12" s="24"/>
      <c r="I12" s="24"/>
      <c r="J12" s="23"/>
      <c r="K12" s="23"/>
      <c r="L12" s="41"/>
      <c r="M12" s="41"/>
      <c r="N12" s="23"/>
      <c r="O12" s="37"/>
      <c r="P12" s="37"/>
      <c r="Q12" s="37"/>
      <c r="R12" s="37"/>
      <c r="S12" s="37"/>
      <c r="T12" s="37"/>
    </row>
    <row r="13" ht="134" customHeight="1" spans="1:20">
      <c r="A13" s="23"/>
      <c r="B13" s="23"/>
      <c r="C13" s="23"/>
      <c r="D13" s="23"/>
      <c r="E13" s="24"/>
      <c r="F13" s="24"/>
      <c r="G13" s="24"/>
      <c r="H13" s="24"/>
      <c r="I13" s="24"/>
      <c r="J13" s="23"/>
      <c r="K13" s="23"/>
      <c r="L13" s="41"/>
      <c r="M13" s="41"/>
      <c r="N13" s="23"/>
      <c r="O13" s="37"/>
      <c r="P13" s="37"/>
      <c r="Q13" s="37"/>
      <c r="R13" s="37"/>
      <c r="S13" s="37"/>
      <c r="T13" s="37"/>
    </row>
    <row r="14" ht="58" customHeight="1" spans="1:20">
      <c r="A14" s="23"/>
      <c r="B14" s="23"/>
      <c r="C14" s="23"/>
      <c r="D14" s="23"/>
      <c r="E14" s="24"/>
      <c r="F14" s="24"/>
      <c r="G14" s="24"/>
      <c r="H14" s="24"/>
      <c r="I14" s="24"/>
      <c r="J14" s="23"/>
      <c r="K14" s="23"/>
      <c r="L14" s="41"/>
      <c r="M14" s="41"/>
      <c r="N14" s="23"/>
      <c r="O14" s="37"/>
      <c r="P14" s="37"/>
      <c r="Q14" s="37"/>
      <c r="R14" s="37"/>
      <c r="S14" s="37"/>
      <c r="T14" s="37"/>
    </row>
    <row r="15" ht="134" customHeight="1" spans="1:20">
      <c r="A15" s="23"/>
      <c r="B15" s="23"/>
      <c r="C15" s="23"/>
      <c r="D15" s="23"/>
      <c r="E15" s="24"/>
      <c r="F15" s="24"/>
      <c r="G15" s="24"/>
      <c r="H15" s="24"/>
      <c r="I15" s="24"/>
      <c r="J15" s="23"/>
      <c r="K15" s="23"/>
      <c r="L15" s="41"/>
      <c r="M15" s="41"/>
      <c r="N15" s="23"/>
      <c r="O15" s="37"/>
      <c r="P15" s="37"/>
      <c r="Q15" s="37"/>
      <c r="R15" s="37"/>
      <c r="S15" s="37"/>
      <c r="T15" s="37"/>
    </row>
    <row r="16" ht="15" customHeight="1" spans="1:20">
      <c r="A16" s="19" t="s">
        <v>36</v>
      </c>
      <c r="B16" s="19" t="s">
        <v>37</v>
      </c>
      <c r="C16" s="19"/>
      <c r="D16" s="19"/>
      <c r="E16" s="19"/>
      <c r="F16" s="19"/>
      <c r="G16" s="19"/>
      <c r="H16" s="19" t="s">
        <v>38</v>
      </c>
      <c r="I16" s="19"/>
      <c r="J16" s="19"/>
      <c r="K16" s="19"/>
      <c r="L16" s="19"/>
      <c r="M16" s="19"/>
      <c r="N16" s="19"/>
      <c r="O16" s="37" t="s">
        <v>39</v>
      </c>
      <c r="P16" s="37"/>
      <c r="Q16" s="37"/>
      <c r="R16" s="37"/>
      <c r="S16" s="37"/>
      <c r="T16" s="37"/>
    </row>
    <row r="17" ht="66" customHeight="1" spans="1:20">
      <c r="A17" s="19"/>
      <c r="B17" s="20" t="s">
        <v>40</v>
      </c>
      <c r="C17" s="20"/>
      <c r="D17" s="20"/>
      <c r="E17" s="20"/>
      <c r="F17" s="20"/>
      <c r="G17" s="20"/>
      <c r="H17" s="20" t="s">
        <v>97</v>
      </c>
      <c r="I17" s="20"/>
      <c r="J17" s="20"/>
      <c r="K17" s="20"/>
      <c r="L17" s="20"/>
      <c r="M17" s="20"/>
      <c r="N17" s="20"/>
      <c r="O17" s="37"/>
      <c r="P17" s="37"/>
      <c r="Q17" s="37"/>
      <c r="R17" s="37"/>
      <c r="S17" s="37"/>
      <c r="T17" s="37"/>
    </row>
    <row r="18" ht="60" customHeight="1" spans="1:20">
      <c r="A18" s="19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37"/>
      <c r="P18" s="37"/>
      <c r="Q18" s="37"/>
      <c r="R18" s="37"/>
      <c r="S18" s="37"/>
      <c r="T18" s="37"/>
    </row>
    <row r="19" ht="62" customHeight="1" spans="1:20">
      <c r="A19" s="19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37"/>
      <c r="P19" s="37"/>
      <c r="Q19" s="37"/>
      <c r="R19" s="37"/>
      <c r="S19" s="37"/>
      <c r="T19" s="37"/>
    </row>
    <row r="20" ht="367" customHeight="1" spans="1:20">
      <c r="A20" s="19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37" t="s">
        <v>42</v>
      </c>
      <c r="P20" s="37"/>
      <c r="Q20" s="37"/>
      <c r="R20" s="37"/>
      <c r="S20" s="37"/>
      <c r="T20" s="37"/>
    </row>
    <row r="21" ht="41" customHeight="1" spans="1:20">
      <c r="A21" s="25" t="s">
        <v>43</v>
      </c>
      <c r="B21" s="19" t="s">
        <v>44</v>
      </c>
      <c r="C21" s="19" t="s">
        <v>45</v>
      </c>
      <c r="D21" s="19" t="s">
        <v>46</v>
      </c>
      <c r="E21" s="19"/>
      <c r="F21" s="19"/>
      <c r="G21" s="19" t="s">
        <v>47</v>
      </c>
      <c r="H21" s="19" t="s">
        <v>48</v>
      </c>
      <c r="I21" s="19" t="s">
        <v>23</v>
      </c>
      <c r="J21" s="19"/>
      <c r="K21" s="19" t="s">
        <v>25</v>
      </c>
      <c r="L21" s="19"/>
      <c r="M21" s="19" t="s">
        <v>49</v>
      </c>
      <c r="N21" s="19"/>
      <c r="O21" s="40" t="s">
        <v>50</v>
      </c>
      <c r="P21" s="40"/>
      <c r="Q21" s="40"/>
      <c r="R21" s="40"/>
      <c r="S21" s="40"/>
      <c r="T21" s="40"/>
    </row>
    <row r="22" ht="33" customHeight="1" spans="1:20">
      <c r="A22" s="25"/>
      <c r="B22" s="26" t="s">
        <v>51</v>
      </c>
      <c r="C22" s="19" t="s">
        <v>52</v>
      </c>
      <c r="D22" s="27" t="s">
        <v>53</v>
      </c>
      <c r="E22" s="27"/>
      <c r="F22" s="27"/>
      <c r="G22" s="51" t="s">
        <v>54</v>
      </c>
      <c r="H22" s="19">
        <v>120</v>
      </c>
      <c r="I22" s="19">
        <v>10</v>
      </c>
      <c r="J22" s="19"/>
      <c r="K22" s="19">
        <v>10</v>
      </c>
      <c r="L22" s="19"/>
      <c r="M22" s="19"/>
      <c r="N22" s="19"/>
      <c r="O22" s="42" t="s">
        <v>55</v>
      </c>
      <c r="P22" s="42"/>
      <c r="Q22" s="42"/>
      <c r="R22" s="42"/>
      <c r="S22" s="42"/>
      <c r="T22" s="42"/>
    </row>
    <row r="23" ht="15" customHeight="1" spans="1:20">
      <c r="A23" s="25"/>
      <c r="B23" s="28"/>
      <c r="C23" s="26" t="s">
        <v>56</v>
      </c>
      <c r="D23" s="27" t="s">
        <v>57</v>
      </c>
      <c r="E23" s="27"/>
      <c r="F23" s="27"/>
      <c r="G23" s="19" t="s">
        <v>58</v>
      </c>
      <c r="H23" s="19" t="s">
        <v>59</v>
      </c>
      <c r="I23" s="19">
        <v>5</v>
      </c>
      <c r="J23" s="19"/>
      <c r="K23" s="19">
        <v>5</v>
      </c>
      <c r="L23" s="19"/>
      <c r="M23" s="19"/>
      <c r="N23" s="19"/>
      <c r="O23" s="43"/>
      <c r="P23" s="43"/>
      <c r="Q23" s="43"/>
      <c r="R23" s="43"/>
      <c r="S23" s="43"/>
      <c r="T23" s="43"/>
    </row>
    <row r="24" ht="15" customHeight="1" spans="1:20">
      <c r="A24" s="25"/>
      <c r="B24" s="28"/>
      <c r="C24" s="28"/>
      <c r="D24" s="27" t="s">
        <v>60</v>
      </c>
      <c r="E24" s="27"/>
      <c r="F24" s="27"/>
      <c r="G24" s="29" t="s">
        <v>61</v>
      </c>
      <c r="H24" s="29" t="s">
        <v>61</v>
      </c>
      <c r="I24" s="19">
        <v>10</v>
      </c>
      <c r="J24" s="19"/>
      <c r="K24" s="19">
        <v>10</v>
      </c>
      <c r="L24" s="19"/>
      <c r="M24" s="44"/>
      <c r="N24" s="45"/>
      <c r="O24" s="43"/>
      <c r="P24" s="43"/>
      <c r="Q24" s="43"/>
      <c r="R24" s="43"/>
      <c r="S24" s="43"/>
      <c r="T24" s="43"/>
    </row>
    <row r="25" ht="15" customHeight="1" spans="1:20">
      <c r="A25" s="25"/>
      <c r="B25" s="28"/>
      <c r="C25" s="30"/>
      <c r="D25" s="27" t="s">
        <v>62</v>
      </c>
      <c r="E25" s="27"/>
      <c r="F25" s="27"/>
      <c r="G25" s="52" t="s">
        <v>63</v>
      </c>
      <c r="H25" s="29">
        <v>1</v>
      </c>
      <c r="I25" s="19">
        <v>5</v>
      </c>
      <c r="J25" s="19"/>
      <c r="K25" s="19">
        <v>5</v>
      </c>
      <c r="L25" s="19"/>
      <c r="M25" s="19"/>
      <c r="N25" s="19"/>
      <c r="O25" s="46" t="s">
        <v>64</v>
      </c>
      <c r="P25" s="46"/>
      <c r="Q25" s="46"/>
      <c r="R25" s="46"/>
      <c r="S25" s="46"/>
      <c r="T25" s="46"/>
    </row>
    <row r="26" ht="31" customHeight="1" spans="1:20">
      <c r="A26" s="25"/>
      <c r="B26" s="30"/>
      <c r="C26" s="19" t="s">
        <v>65</v>
      </c>
      <c r="D26" s="27" t="s">
        <v>66</v>
      </c>
      <c r="E26" s="27"/>
      <c r="F26" s="27"/>
      <c r="G26" s="19" t="s">
        <v>67</v>
      </c>
      <c r="H26" s="19" t="s">
        <v>67</v>
      </c>
      <c r="I26" s="19">
        <v>10</v>
      </c>
      <c r="J26" s="19"/>
      <c r="K26" s="19">
        <v>10</v>
      </c>
      <c r="L26" s="19"/>
      <c r="M26" s="19"/>
      <c r="N26" s="19"/>
      <c r="O26" s="46"/>
      <c r="P26" s="46"/>
      <c r="Q26" s="46"/>
      <c r="R26" s="46"/>
      <c r="S26" s="46"/>
      <c r="T26" s="46"/>
    </row>
    <row r="27" ht="38" customHeight="1" spans="1:20">
      <c r="A27" s="25"/>
      <c r="B27" s="19" t="s">
        <v>68</v>
      </c>
      <c r="C27" s="19" t="s">
        <v>69</v>
      </c>
      <c r="D27" s="27" t="s">
        <v>70</v>
      </c>
      <c r="E27" s="27"/>
      <c r="F27" s="27"/>
      <c r="G27" s="19" t="s">
        <v>71</v>
      </c>
      <c r="H27" s="19" t="s">
        <v>72</v>
      </c>
      <c r="I27" s="19">
        <v>10</v>
      </c>
      <c r="J27" s="19"/>
      <c r="K27" s="19">
        <v>10</v>
      </c>
      <c r="L27" s="19"/>
      <c r="M27" s="19" t="s">
        <v>36</v>
      </c>
      <c r="N27" s="19"/>
      <c r="O27" s="40"/>
      <c r="P27" s="40"/>
      <c r="Q27" s="40"/>
      <c r="R27" s="40"/>
      <c r="S27" s="40"/>
      <c r="T27" s="40"/>
    </row>
    <row r="28" ht="34" customHeight="1" spans="1:20">
      <c r="A28" s="25"/>
      <c r="B28" s="19" t="s">
        <v>73</v>
      </c>
      <c r="C28" s="19" t="s">
        <v>74</v>
      </c>
      <c r="D28" s="27" t="s">
        <v>75</v>
      </c>
      <c r="E28" s="27"/>
      <c r="F28" s="27"/>
      <c r="G28" s="19"/>
      <c r="H28" s="19"/>
      <c r="I28" s="19"/>
      <c r="J28" s="19"/>
      <c r="K28" s="19"/>
      <c r="L28" s="19"/>
      <c r="M28" s="19"/>
      <c r="N28" s="19"/>
      <c r="O28" s="37"/>
      <c r="P28" s="37"/>
      <c r="Q28" s="37"/>
      <c r="R28" s="37"/>
      <c r="S28" s="37"/>
      <c r="T28" s="37"/>
    </row>
    <row r="29" ht="40" customHeight="1" spans="1:20">
      <c r="A29" s="25"/>
      <c r="B29" s="19"/>
      <c r="C29" s="26" t="s">
        <v>76</v>
      </c>
      <c r="D29" s="27" t="s">
        <v>77</v>
      </c>
      <c r="E29" s="27"/>
      <c r="F29" s="27"/>
      <c r="G29" s="19" t="s">
        <v>78</v>
      </c>
      <c r="H29" s="19" t="s">
        <v>79</v>
      </c>
      <c r="I29" s="19">
        <v>10</v>
      </c>
      <c r="J29" s="19"/>
      <c r="K29" s="19">
        <v>9</v>
      </c>
      <c r="L29" s="19"/>
      <c r="M29" s="19" t="s">
        <v>80</v>
      </c>
      <c r="N29" s="19"/>
      <c r="O29" s="39" t="s">
        <v>81</v>
      </c>
      <c r="R29" s="37"/>
      <c r="S29" s="37"/>
      <c r="T29" s="37"/>
    </row>
    <row r="30" ht="55" customHeight="1" spans="1:20">
      <c r="A30" s="25"/>
      <c r="B30" s="19"/>
      <c r="C30" s="30"/>
      <c r="D30" s="27" t="s">
        <v>82</v>
      </c>
      <c r="E30" s="27"/>
      <c r="F30" s="27"/>
      <c r="G30" s="19" t="s">
        <v>78</v>
      </c>
      <c r="H30" s="19" t="s">
        <v>79</v>
      </c>
      <c r="I30" s="19">
        <v>10</v>
      </c>
      <c r="J30" s="19"/>
      <c r="K30" s="19">
        <v>8</v>
      </c>
      <c r="L30" s="19"/>
      <c r="M30" s="19" t="s">
        <v>83</v>
      </c>
      <c r="N30" s="19"/>
      <c r="O30" s="39"/>
      <c r="R30" s="37"/>
      <c r="S30" s="37"/>
      <c r="T30" s="37"/>
    </row>
    <row r="31" ht="37" customHeight="1" spans="1:14">
      <c r="A31" s="25"/>
      <c r="B31" s="19"/>
      <c r="C31" s="19" t="s">
        <v>84</v>
      </c>
      <c r="D31" s="27" t="s">
        <v>75</v>
      </c>
      <c r="E31" s="27"/>
      <c r="F31" s="27"/>
      <c r="G31" s="19"/>
      <c r="H31" s="19"/>
      <c r="I31" s="19"/>
      <c r="J31" s="19"/>
      <c r="K31" s="19"/>
      <c r="L31" s="19"/>
      <c r="M31" s="19"/>
      <c r="N31" s="19"/>
    </row>
    <row r="32" ht="58" customHeight="1" spans="1:14">
      <c r="A32" s="25"/>
      <c r="B32" s="19"/>
      <c r="C32" s="19" t="s">
        <v>85</v>
      </c>
      <c r="D32" s="27" t="s">
        <v>86</v>
      </c>
      <c r="E32" s="27"/>
      <c r="F32" s="27"/>
      <c r="G32" s="19" t="s">
        <v>78</v>
      </c>
      <c r="H32" s="19" t="s">
        <v>79</v>
      </c>
      <c r="I32" s="19">
        <v>10</v>
      </c>
      <c r="J32" s="19"/>
      <c r="K32" s="19">
        <v>8</v>
      </c>
      <c r="L32" s="19"/>
      <c r="M32" s="19" t="s">
        <v>87</v>
      </c>
      <c r="N32" s="19"/>
    </row>
    <row r="33" ht="45" customHeight="1" spans="1:15">
      <c r="A33" s="25"/>
      <c r="B33" s="19" t="s">
        <v>88</v>
      </c>
      <c r="C33" s="19" t="s">
        <v>89</v>
      </c>
      <c r="D33" s="27" t="s">
        <v>90</v>
      </c>
      <c r="E33" s="27"/>
      <c r="F33" s="27"/>
      <c r="G33" s="19" t="s">
        <v>91</v>
      </c>
      <c r="H33" s="19"/>
      <c r="I33" s="19">
        <v>10</v>
      </c>
      <c r="J33" s="19"/>
      <c r="K33" s="19">
        <v>0</v>
      </c>
      <c r="L33" s="19"/>
      <c r="M33" s="19" t="s">
        <v>98</v>
      </c>
      <c r="N33" s="19"/>
      <c r="O33" s="16" t="s">
        <v>92</v>
      </c>
    </row>
    <row r="34" spans="1:14">
      <c r="A34" s="31" t="s">
        <v>93</v>
      </c>
      <c r="B34" s="31"/>
      <c r="C34" s="31"/>
      <c r="D34" s="31"/>
      <c r="E34" s="31"/>
      <c r="F34" s="31"/>
      <c r="G34" s="31"/>
      <c r="H34" s="31"/>
      <c r="I34" s="31">
        <f>SUM(I22:J33,J7)</f>
        <v>100</v>
      </c>
      <c r="J34" s="31"/>
      <c r="K34" s="31">
        <f>SUM(K22:L33,N7)</f>
        <v>84.45</v>
      </c>
      <c r="L34" s="31"/>
      <c r="M34" s="47"/>
      <c r="N34" s="47"/>
    </row>
    <row r="35" ht="176" customHeight="1" spans="1:14">
      <c r="A35" s="32" t="s">
        <v>94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</row>
    <row r="39" spans="11:11">
      <c r="K39">
        <v>10</v>
      </c>
    </row>
    <row r="40" spans="11:11">
      <c r="K40">
        <v>10</v>
      </c>
    </row>
    <row r="41" spans="11:11">
      <c r="K41">
        <v>10</v>
      </c>
    </row>
    <row r="42" spans="11:11">
      <c r="K42" t="s">
        <v>95</v>
      </c>
    </row>
    <row r="43" spans="11:11">
      <c r="K43" t="s">
        <v>96</v>
      </c>
    </row>
    <row r="44" spans="11:11">
      <c r="K44">
        <v>15</v>
      </c>
    </row>
    <row r="45" spans="11:11">
      <c r="K45">
        <v>10</v>
      </c>
    </row>
    <row r="46" spans="11:11">
      <c r="K46">
        <v>10</v>
      </c>
    </row>
    <row r="47" spans="11:11">
      <c r="K47">
        <v>5</v>
      </c>
    </row>
    <row r="48" spans="11:11">
      <c r="K48">
        <v>10</v>
      </c>
    </row>
    <row r="49" spans="11:11">
      <c r="K49">
        <v>5</v>
      </c>
    </row>
    <row r="50" spans="11:11">
      <c r="K50">
        <v>3</v>
      </c>
    </row>
    <row r="51" spans="11:11">
      <c r="K51">
        <v>10</v>
      </c>
    </row>
    <row r="52" spans="11:11">
      <c r="K52">
        <v>10</v>
      </c>
    </row>
    <row r="53" spans="11:11">
      <c r="K53">
        <v>10</v>
      </c>
    </row>
  </sheetData>
  <mergeCells count="111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6:G16"/>
    <mergeCell ref="H16:N16"/>
    <mergeCell ref="D21:F21"/>
    <mergeCell ref="I21:J21"/>
    <mergeCell ref="K21:L21"/>
    <mergeCell ref="M21:N21"/>
    <mergeCell ref="O21:T21"/>
    <mergeCell ref="D22:F22"/>
    <mergeCell ref="I22:J22"/>
    <mergeCell ref="K22:L22"/>
    <mergeCell ref="M22:N22"/>
    <mergeCell ref="O22:T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O27:T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A34:H34"/>
    <mergeCell ref="I34:J34"/>
    <mergeCell ref="K34:L34"/>
    <mergeCell ref="M34:N34"/>
    <mergeCell ref="A35:N35"/>
    <mergeCell ref="A16:A20"/>
    <mergeCell ref="A21:A33"/>
    <mergeCell ref="B22:B26"/>
    <mergeCell ref="B28:B32"/>
    <mergeCell ref="C23:C25"/>
    <mergeCell ref="C29:C30"/>
    <mergeCell ref="A6:B10"/>
    <mergeCell ref="B17:G20"/>
    <mergeCell ref="H17:N20"/>
    <mergeCell ref="O25:T26"/>
  </mergeCells>
  <printOptions horizontalCentered="1"/>
  <pageMargins left="0.251388888888889" right="0.251388888888889" top="0.554861111111111" bottom="0.554861111111111" header="0.298611111111111" footer="0.298611111111111"/>
  <pageSetup paperSize="8" scale="110" orientation="landscape" horizontalDpi="600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2"/>
  <sheetViews>
    <sheetView workbookViewId="0">
      <selection activeCell="L7" sqref="L7"/>
    </sheetView>
  </sheetViews>
  <sheetFormatPr defaultColWidth="9" defaultRowHeight="13.5" outlineLevelCol="5"/>
  <sheetData>
    <row r="1" ht="14.25" spans="6:6">
      <c r="F1">
        <v>111</v>
      </c>
    </row>
    <row r="2" ht="26.25" spans="1:6">
      <c r="A2" s="1">
        <v>1</v>
      </c>
      <c r="B2" s="2" t="s">
        <v>99</v>
      </c>
      <c r="C2" s="2" t="s">
        <v>100</v>
      </c>
      <c r="D2" s="3"/>
      <c r="E2" s="3"/>
      <c r="F2" s="2" t="s">
        <v>101</v>
      </c>
    </row>
    <row r="3" ht="26.25" spans="1:6">
      <c r="A3" s="4">
        <v>2</v>
      </c>
      <c r="B3" s="5" t="s">
        <v>102</v>
      </c>
      <c r="C3" s="5" t="s">
        <v>100</v>
      </c>
      <c r="D3" s="6"/>
      <c r="E3" s="6"/>
      <c r="F3" s="5" t="s">
        <v>101</v>
      </c>
    </row>
    <row r="4" ht="26.25" spans="1:6">
      <c r="A4" s="4">
        <v>3</v>
      </c>
      <c r="B4" s="5" t="s">
        <v>103</v>
      </c>
      <c r="C4" s="5" t="s">
        <v>100</v>
      </c>
      <c r="D4" s="6"/>
      <c r="E4" s="6"/>
      <c r="F4" s="5" t="s">
        <v>101</v>
      </c>
    </row>
    <row r="5" ht="26.25" spans="1:6">
      <c r="A5" s="4">
        <v>4</v>
      </c>
      <c r="B5" s="5" t="s">
        <v>104</v>
      </c>
      <c r="C5" s="5" t="s">
        <v>100</v>
      </c>
      <c r="D5" s="5" t="s">
        <v>101</v>
      </c>
      <c r="E5" s="5" t="s">
        <v>101</v>
      </c>
      <c r="F5" s="5" t="s">
        <v>101</v>
      </c>
    </row>
    <row r="6" ht="26.25" spans="1:6">
      <c r="A6" s="4">
        <v>5</v>
      </c>
      <c r="B6" s="5" t="s">
        <v>105</v>
      </c>
      <c r="C6" s="5" t="s">
        <v>100</v>
      </c>
      <c r="D6" s="5" t="s">
        <v>101</v>
      </c>
      <c r="E6" s="5" t="s">
        <v>101</v>
      </c>
      <c r="F6" s="5" t="s">
        <v>101</v>
      </c>
    </row>
    <row r="7" ht="26.25" spans="1:6">
      <c r="A7" s="4">
        <v>6</v>
      </c>
      <c r="B7" s="5" t="s">
        <v>106</v>
      </c>
      <c r="C7" s="5" t="s">
        <v>100</v>
      </c>
      <c r="D7" s="6"/>
      <c r="E7" s="6"/>
      <c r="F7" s="5" t="s">
        <v>101</v>
      </c>
    </row>
    <row r="8" ht="39" spans="1:6">
      <c r="A8" s="4">
        <v>7</v>
      </c>
      <c r="B8" s="5" t="s">
        <v>107</v>
      </c>
      <c r="C8" s="5" t="s">
        <v>100</v>
      </c>
      <c r="D8" s="6"/>
      <c r="E8" s="6"/>
      <c r="F8" s="5" t="s">
        <v>101</v>
      </c>
    </row>
    <row r="9" ht="26.25" spans="1:6">
      <c r="A9" s="4">
        <v>8</v>
      </c>
      <c r="B9" s="5" t="s">
        <v>108</v>
      </c>
      <c r="C9" s="5" t="s">
        <v>100</v>
      </c>
      <c r="D9" s="5" t="s">
        <v>101</v>
      </c>
      <c r="E9" s="5" t="s">
        <v>101</v>
      </c>
      <c r="F9" s="5" t="s">
        <v>101</v>
      </c>
    </row>
    <row r="10" ht="26.25" spans="1:6">
      <c r="A10" s="4">
        <v>9</v>
      </c>
      <c r="B10" s="5" t="s">
        <v>109</v>
      </c>
      <c r="C10" s="5" t="s">
        <v>100</v>
      </c>
      <c r="D10" s="5" t="s">
        <v>101</v>
      </c>
      <c r="E10" s="5" t="s">
        <v>101</v>
      </c>
      <c r="F10" s="5" t="s">
        <v>101</v>
      </c>
    </row>
    <row r="11" ht="26.25" spans="1:6">
      <c r="A11" s="4">
        <v>10</v>
      </c>
      <c r="B11" s="5" t="s">
        <v>110</v>
      </c>
      <c r="C11" s="5" t="s">
        <v>100</v>
      </c>
      <c r="D11" s="5" t="s">
        <v>101</v>
      </c>
      <c r="E11" s="5" t="s">
        <v>101</v>
      </c>
      <c r="F11" s="5" t="s">
        <v>101</v>
      </c>
    </row>
    <row r="12" ht="26.25" spans="1:6">
      <c r="A12" s="4">
        <v>11</v>
      </c>
      <c r="B12" s="5" t="s">
        <v>111</v>
      </c>
      <c r="C12" s="5" t="s">
        <v>112</v>
      </c>
      <c r="D12" s="6"/>
      <c r="E12" s="6"/>
      <c r="F12" s="5" t="s">
        <v>101</v>
      </c>
    </row>
    <row r="13" ht="26.25" spans="1:6">
      <c r="A13" s="4">
        <v>12</v>
      </c>
      <c r="B13" s="5" t="s">
        <v>113</v>
      </c>
      <c r="C13" s="5" t="s">
        <v>112</v>
      </c>
      <c r="D13" s="6"/>
      <c r="E13" s="6"/>
      <c r="F13" s="5" t="s">
        <v>101</v>
      </c>
    </row>
    <row r="14" ht="26.25" spans="1:6">
      <c r="A14" s="4">
        <v>13</v>
      </c>
      <c r="B14" s="5" t="s">
        <v>114</v>
      </c>
      <c r="C14" s="5" t="s">
        <v>112</v>
      </c>
      <c r="D14" s="5" t="s">
        <v>101</v>
      </c>
      <c r="E14" s="5" t="s">
        <v>101</v>
      </c>
      <c r="F14" s="5" t="s">
        <v>101</v>
      </c>
    </row>
    <row r="15" ht="26.25" spans="1:6">
      <c r="A15" s="4">
        <v>14</v>
      </c>
      <c r="B15" s="5" t="s">
        <v>115</v>
      </c>
      <c r="C15" s="5" t="s">
        <v>112</v>
      </c>
      <c r="D15" s="5" t="s">
        <v>101</v>
      </c>
      <c r="E15" s="5" t="s">
        <v>101</v>
      </c>
      <c r="F15" s="5" t="s">
        <v>101</v>
      </c>
    </row>
    <row r="16" ht="26.25" spans="1:6">
      <c r="A16" s="4">
        <v>15</v>
      </c>
      <c r="B16" s="5" t="s">
        <v>116</v>
      </c>
      <c r="C16" s="5" t="s">
        <v>112</v>
      </c>
      <c r="D16" s="6"/>
      <c r="E16" s="6"/>
      <c r="F16" s="5" t="s">
        <v>101</v>
      </c>
    </row>
    <row r="17" ht="26.25" spans="1:6">
      <c r="A17" s="4">
        <v>16</v>
      </c>
      <c r="B17" s="5" t="s">
        <v>117</v>
      </c>
      <c r="C17" s="5" t="s">
        <v>112</v>
      </c>
      <c r="D17" s="5" t="s">
        <v>101</v>
      </c>
      <c r="E17" s="5" t="s">
        <v>101</v>
      </c>
      <c r="F17" s="6"/>
    </row>
    <row r="18" ht="26.25" spans="1:6">
      <c r="A18" s="4">
        <v>17</v>
      </c>
      <c r="B18" s="5" t="s">
        <v>118</v>
      </c>
      <c r="C18" s="5" t="s">
        <v>112</v>
      </c>
      <c r="D18" s="5" t="s">
        <v>101</v>
      </c>
      <c r="E18" s="5" t="s">
        <v>101</v>
      </c>
      <c r="F18" s="5" t="s">
        <v>101</v>
      </c>
    </row>
    <row r="19" ht="26.25" spans="1:6">
      <c r="A19" s="4">
        <v>18</v>
      </c>
      <c r="B19" s="5" t="s">
        <v>119</v>
      </c>
      <c r="C19" s="5" t="s">
        <v>112</v>
      </c>
      <c r="D19" s="5" t="s">
        <v>101</v>
      </c>
      <c r="E19" s="5" t="s">
        <v>101</v>
      </c>
      <c r="F19" s="5" t="s">
        <v>101</v>
      </c>
    </row>
    <row r="20" ht="26.25" spans="1:6">
      <c r="A20" s="4">
        <v>19</v>
      </c>
      <c r="B20" s="5" t="s">
        <v>120</v>
      </c>
      <c r="C20" s="5" t="s">
        <v>112</v>
      </c>
      <c r="D20" s="5" t="s">
        <v>101</v>
      </c>
      <c r="E20" s="5" t="s">
        <v>101</v>
      </c>
      <c r="F20" s="5" t="s">
        <v>101</v>
      </c>
    </row>
    <row r="21" ht="26.25" spans="1:6">
      <c r="A21" s="4">
        <v>20</v>
      </c>
      <c r="B21" s="5" t="s">
        <v>121</v>
      </c>
      <c r="C21" s="5" t="s">
        <v>112</v>
      </c>
      <c r="D21" s="5" t="s">
        <v>101</v>
      </c>
      <c r="E21" s="5" t="s">
        <v>101</v>
      </c>
      <c r="F21" s="5" t="s">
        <v>101</v>
      </c>
    </row>
    <row r="22" ht="39" spans="1:6">
      <c r="A22" s="4">
        <v>21</v>
      </c>
      <c r="B22" s="5" t="s">
        <v>122</v>
      </c>
      <c r="C22" s="5" t="s">
        <v>112</v>
      </c>
      <c r="D22" s="6"/>
      <c r="E22" s="6"/>
      <c r="F22" s="5" t="s">
        <v>101</v>
      </c>
    </row>
    <row r="23" ht="39" spans="1:6">
      <c r="A23" s="4">
        <v>22</v>
      </c>
      <c r="B23" s="5" t="s">
        <v>123</v>
      </c>
      <c r="C23" s="5" t="s">
        <v>112</v>
      </c>
      <c r="D23" s="6"/>
      <c r="E23" s="6"/>
      <c r="F23" s="5" t="s">
        <v>101</v>
      </c>
    </row>
    <row r="24" ht="39" spans="1:6">
      <c r="A24" s="4">
        <v>23</v>
      </c>
      <c r="B24" s="5" t="s">
        <v>124</v>
      </c>
      <c r="C24" s="5" t="s">
        <v>112</v>
      </c>
      <c r="D24" s="6"/>
      <c r="E24" s="6"/>
      <c r="F24" s="5" t="s">
        <v>101</v>
      </c>
    </row>
    <row r="25" ht="27.75" spans="1:6">
      <c r="A25" s="4">
        <v>24</v>
      </c>
      <c r="B25" s="5" t="s">
        <v>125</v>
      </c>
      <c r="C25" s="5" t="s">
        <v>112</v>
      </c>
      <c r="D25" s="6"/>
      <c r="E25" s="6"/>
      <c r="F25" s="5" t="s">
        <v>101</v>
      </c>
    </row>
    <row r="26" ht="26.25" spans="1:6">
      <c r="A26" s="4">
        <v>25</v>
      </c>
      <c r="B26" s="5" t="s">
        <v>126</v>
      </c>
      <c r="C26" s="5" t="s">
        <v>112</v>
      </c>
      <c r="D26" s="6"/>
      <c r="E26" s="6"/>
      <c r="F26" s="5" t="s">
        <v>101</v>
      </c>
    </row>
    <row r="27" ht="26.25" spans="1:6">
      <c r="A27" s="4">
        <v>26</v>
      </c>
      <c r="B27" s="5" t="s">
        <v>127</v>
      </c>
      <c r="C27" s="5" t="s">
        <v>112</v>
      </c>
      <c r="D27" s="6"/>
      <c r="E27" s="6"/>
      <c r="F27" s="5" t="s">
        <v>101</v>
      </c>
    </row>
    <row r="28" ht="51.75" spans="1:6">
      <c r="A28" s="4">
        <v>27</v>
      </c>
      <c r="B28" s="5" t="s">
        <v>128</v>
      </c>
      <c r="C28" s="5" t="s">
        <v>112</v>
      </c>
      <c r="D28" s="6"/>
      <c r="E28" s="6"/>
      <c r="F28" s="5" t="s">
        <v>101</v>
      </c>
    </row>
    <row r="29" ht="24" customHeight="1" spans="1:6">
      <c r="A29" s="4">
        <v>28</v>
      </c>
      <c r="B29" s="5" t="s">
        <v>129</v>
      </c>
      <c r="C29" s="5" t="s">
        <v>112</v>
      </c>
      <c r="D29" s="6"/>
      <c r="E29" s="6"/>
      <c r="F29" s="5" t="s">
        <v>101</v>
      </c>
    </row>
    <row r="30" ht="15" spans="1:6">
      <c r="A30" s="4"/>
      <c r="B30" s="5"/>
      <c r="C30" s="5"/>
      <c r="D30" s="6"/>
      <c r="E30" s="6"/>
      <c r="F30" s="6"/>
    </row>
    <row r="31" ht="26.25" spans="1:6">
      <c r="A31" s="4">
        <v>29</v>
      </c>
      <c r="B31" s="5" t="s">
        <v>130</v>
      </c>
      <c r="C31" s="5" t="s">
        <v>112</v>
      </c>
      <c r="D31" s="5" t="s">
        <v>101</v>
      </c>
      <c r="E31" s="5" t="s">
        <v>101</v>
      </c>
      <c r="F31" s="5" t="s">
        <v>101</v>
      </c>
    </row>
    <row r="32" ht="26.25" spans="1:6">
      <c r="A32" s="4">
        <v>30</v>
      </c>
      <c r="B32" s="5" t="s">
        <v>131</v>
      </c>
      <c r="C32" s="5" t="s">
        <v>112</v>
      </c>
      <c r="D32" s="6"/>
      <c r="E32" s="6"/>
      <c r="F32" s="5" t="s">
        <v>101</v>
      </c>
    </row>
    <row r="33" ht="26.25" spans="1:6">
      <c r="A33" s="4">
        <v>31</v>
      </c>
      <c r="B33" s="5" t="s">
        <v>132</v>
      </c>
      <c r="C33" s="5" t="s">
        <v>133</v>
      </c>
      <c r="D33" s="5" t="s">
        <v>101</v>
      </c>
      <c r="E33" s="6"/>
      <c r="F33" s="6"/>
    </row>
    <row r="34" ht="26.25" spans="1:6">
      <c r="A34" s="4">
        <v>32</v>
      </c>
      <c r="B34" s="5" t="s">
        <v>134</v>
      </c>
      <c r="C34" s="5" t="s">
        <v>133</v>
      </c>
      <c r="D34" s="5" t="s">
        <v>101</v>
      </c>
      <c r="E34" s="6"/>
      <c r="F34" s="6"/>
    </row>
    <row r="35" ht="26.25" spans="1:6">
      <c r="A35" s="4">
        <v>33</v>
      </c>
      <c r="B35" s="5" t="s">
        <v>135</v>
      </c>
      <c r="C35" s="5" t="s">
        <v>133</v>
      </c>
      <c r="D35" s="5" t="s">
        <v>101</v>
      </c>
      <c r="E35" s="6"/>
      <c r="F35" s="6"/>
    </row>
    <row r="36" ht="26.25" spans="1:6">
      <c r="A36" s="4">
        <v>34</v>
      </c>
      <c r="B36" s="5" t="s">
        <v>136</v>
      </c>
      <c r="C36" s="5" t="s">
        <v>133</v>
      </c>
      <c r="D36" s="5" t="s">
        <v>101</v>
      </c>
      <c r="E36" s="5" t="s">
        <v>101</v>
      </c>
      <c r="F36" s="5" t="s">
        <v>101</v>
      </c>
    </row>
    <row r="37" ht="26.25" spans="1:6">
      <c r="A37" s="4">
        <v>35</v>
      </c>
      <c r="B37" s="5" t="s">
        <v>137</v>
      </c>
      <c r="C37" s="5" t="s">
        <v>133</v>
      </c>
      <c r="D37" s="5" t="s">
        <v>101</v>
      </c>
      <c r="E37" s="5" t="s">
        <v>101</v>
      </c>
      <c r="F37" s="5" t="s">
        <v>101</v>
      </c>
    </row>
    <row r="38" ht="26.25" spans="1:6">
      <c r="A38" s="4">
        <v>36</v>
      </c>
      <c r="B38" s="5" t="s">
        <v>138</v>
      </c>
      <c r="C38" s="5" t="s">
        <v>133</v>
      </c>
      <c r="D38" s="5" t="s">
        <v>101</v>
      </c>
      <c r="E38" s="5" t="s">
        <v>101</v>
      </c>
      <c r="F38" s="5" t="s">
        <v>101</v>
      </c>
    </row>
    <row r="39" ht="26.25" spans="1:6">
      <c r="A39" s="4">
        <v>37</v>
      </c>
      <c r="B39" s="5" t="s">
        <v>139</v>
      </c>
      <c r="C39" s="5" t="s">
        <v>140</v>
      </c>
      <c r="D39" s="5" t="s">
        <v>101</v>
      </c>
      <c r="E39" s="5" t="s">
        <v>101</v>
      </c>
      <c r="F39" s="5" t="s">
        <v>101</v>
      </c>
    </row>
    <row r="40" ht="26.25" spans="1:6">
      <c r="A40" s="4">
        <v>38</v>
      </c>
      <c r="B40" s="5" t="s">
        <v>141</v>
      </c>
      <c r="C40" s="5" t="s">
        <v>140</v>
      </c>
      <c r="D40" s="6"/>
      <c r="E40" s="6"/>
      <c r="F40" s="5" t="s">
        <v>101</v>
      </c>
    </row>
    <row r="41" ht="26.25" spans="1:6">
      <c r="A41" s="4">
        <v>39</v>
      </c>
      <c r="B41" s="5" t="s">
        <v>142</v>
      </c>
      <c r="C41" s="5" t="s">
        <v>140</v>
      </c>
      <c r="D41" s="5" t="s">
        <v>101</v>
      </c>
      <c r="E41" s="5" t="s">
        <v>101</v>
      </c>
      <c r="F41" s="6"/>
    </row>
    <row r="42" ht="26.25" spans="1:6">
      <c r="A42" s="4">
        <v>40</v>
      </c>
      <c r="B42" s="5" t="s">
        <v>143</v>
      </c>
      <c r="C42" s="5" t="s">
        <v>140</v>
      </c>
      <c r="D42" s="5" t="s">
        <v>101</v>
      </c>
      <c r="E42" s="5" t="s">
        <v>101</v>
      </c>
      <c r="F42" s="5" t="s">
        <v>101</v>
      </c>
    </row>
    <row r="43" ht="26.25" spans="1:6">
      <c r="A43" s="4">
        <v>41</v>
      </c>
      <c r="B43" s="5" t="s">
        <v>144</v>
      </c>
      <c r="C43" s="5" t="s">
        <v>140</v>
      </c>
      <c r="D43" s="5" t="s">
        <v>101</v>
      </c>
      <c r="E43" s="5" t="s">
        <v>101</v>
      </c>
      <c r="F43" s="5" t="s">
        <v>101</v>
      </c>
    </row>
    <row r="44" ht="26.25" spans="1:6">
      <c r="A44" s="4">
        <v>42</v>
      </c>
      <c r="B44" s="5" t="s">
        <v>145</v>
      </c>
      <c r="C44" s="5" t="s">
        <v>140</v>
      </c>
      <c r="D44" s="6"/>
      <c r="E44" s="6"/>
      <c r="F44" s="5" t="s">
        <v>101</v>
      </c>
    </row>
    <row r="45" ht="39" spans="1:6">
      <c r="A45" s="4">
        <v>43</v>
      </c>
      <c r="B45" s="5" t="s">
        <v>146</v>
      </c>
      <c r="C45" s="5" t="s">
        <v>140</v>
      </c>
      <c r="D45" s="6"/>
      <c r="E45" s="6"/>
      <c r="F45" s="5" t="s">
        <v>101</v>
      </c>
    </row>
    <row r="46" ht="26.25" spans="1:6">
      <c r="A46" s="4">
        <v>44</v>
      </c>
      <c r="B46" s="5" t="s">
        <v>147</v>
      </c>
      <c r="C46" s="5" t="s">
        <v>140</v>
      </c>
      <c r="D46" s="6"/>
      <c r="E46" s="6"/>
      <c r="F46" s="5" t="s">
        <v>101</v>
      </c>
    </row>
    <row r="47" ht="26.25" spans="1:6">
      <c r="A47" s="4">
        <v>45</v>
      </c>
      <c r="B47" s="5" t="s">
        <v>148</v>
      </c>
      <c r="C47" s="5" t="s">
        <v>140</v>
      </c>
      <c r="D47" s="5" t="s">
        <v>101</v>
      </c>
      <c r="E47" s="5" t="s">
        <v>101</v>
      </c>
      <c r="F47" s="5" t="s">
        <v>101</v>
      </c>
    </row>
    <row r="48" ht="26.25" spans="1:6">
      <c r="A48" s="4">
        <v>46</v>
      </c>
      <c r="B48" s="5" t="s">
        <v>149</v>
      </c>
      <c r="C48" s="5" t="s">
        <v>140</v>
      </c>
      <c r="D48" s="7"/>
      <c r="E48" s="8"/>
      <c r="F48" s="5" t="s">
        <v>101</v>
      </c>
    </row>
    <row r="49" ht="39" spans="1:6">
      <c r="A49" s="4">
        <v>47</v>
      </c>
      <c r="B49" s="5" t="s">
        <v>150</v>
      </c>
      <c r="C49" s="5" t="s">
        <v>140</v>
      </c>
      <c r="D49" s="3"/>
      <c r="E49" s="6"/>
      <c r="F49" s="5" t="s">
        <v>101</v>
      </c>
    </row>
    <row r="50" ht="26.25" spans="1:6">
      <c r="A50" s="4">
        <v>48</v>
      </c>
      <c r="B50" s="5" t="s">
        <v>151</v>
      </c>
      <c r="C50" s="5" t="s">
        <v>140</v>
      </c>
      <c r="D50" s="6"/>
      <c r="E50" s="6"/>
      <c r="F50" s="5" t="s">
        <v>101</v>
      </c>
    </row>
    <row r="51" ht="26.25" spans="1:6">
      <c r="A51" s="4">
        <v>49</v>
      </c>
      <c r="B51" s="5" t="s">
        <v>152</v>
      </c>
      <c r="C51" s="5" t="s">
        <v>140</v>
      </c>
      <c r="D51" s="5" t="s">
        <v>101</v>
      </c>
      <c r="E51" s="5" t="s">
        <v>101</v>
      </c>
      <c r="F51" s="5" t="s">
        <v>101</v>
      </c>
    </row>
    <row r="52" ht="26.25" spans="1:6">
      <c r="A52" s="4">
        <v>50</v>
      </c>
      <c r="B52" s="5" t="s">
        <v>153</v>
      </c>
      <c r="C52" s="5" t="s">
        <v>140</v>
      </c>
      <c r="D52" s="5" t="s">
        <v>101</v>
      </c>
      <c r="E52" s="5" t="s">
        <v>101</v>
      </c>
      <c r="F52" s="5" t="s">
        <v>101</v>
      </c>
    </row>
    <row r="53" ht="26.25" spans="1:6">
      <c r="A53" s="4">
        <v>51</v>
      </c>
      <c r="B53" s="5" t="s">
        <v>154</v>
      </c>
      <c r="C53" s="5" t="s">
        <v>140</v>
      </c>
      <c r="D53" s="5" t="s">
        <v>101</v>
      </c>
      <c r="E53" s="5" t="s">
        <v>101</v>
      </c>
      <c r="F53" s="5" t="s">
        <v>101</v>
      </c>
    </row>
    <row r="54" ht="26.25" spans="1:6">
      <c r="A54" s="4">
        <v>52</v>
      </c>
      <c r="B54" s="5" t="s">
        <v>155</v>
      </c>
      <c r="C54" s="5" t="s">
        <v>156</v>
      </c>
      <c r="D54" s="5" t="s">
        <v>101</v>
      </c>
      <c r="E54" s="5" t="s">
        <v>101</v>
      </c>
      <c r="F54" s="6"/>
    </row>
    <row r="55" ht="26.25" spans="1:6">
      <c r="A55" s="4">
        <v>53</v>
      </c>
      <c r="B55" s="5" t="s">
        <v>157</v>
      </c>
      <c r="C55" s="5" t="s">
        <v>156</v>
      </c>
      <c r="D55" s="6"/>
      <c r="E55" s="6"/>
      <c r="F55" s="5" t="s">
        <v>101</v>
      </c>
    </row>
    <row r="56" ht="26.25" spans="1:6">
      <c r="A56" s="4">
        <v>54</v>
      </c>
      <c r="B56" s="5" t="s">
        <v>158</v>
      </c>
      <c r="C56" s="5" t="s">
        <v>156</v>
      </c>
      <c r="D56" s="6"/>
      <c r="E56" s="6"/>
      <c r="F56" s="5" t="s">
        <v>101</v>
      </c>
    </row>
    <row r="57" ht="26.25" spans="1:6">
      <c r="A57" s="4">
        <v>55</v>
      </c>
      <c r="B57" s="5" t="s">
        <v>159</v>
      </c>
      <c r="C57" s="5" t="s">
        <v>156</v>
      </c>
      <c r="D57" s="6"/>
      <c r="E57" s="6"/>
      <c r="F57" s="5" t="s">
        <v>101</v>
      </c>
    </row>
    <row r="58" ht="15" spans="1:6">
      <c r="A58" s="4">
        <v>56</v>
      </c>
      <c r="B58" s="5" t="s">
        <v>160</v>
      </c>
      <c r="C58" s="5" t="s">
        <v>161</v>
      </c>
      <c r="D58" s="5" t="s">
        <v>101</v>
      </c>
      <c r="E58" s="5" t="s">
        <v>101</v>
      </c>
      <c r="F58" s="5" t="s">
        <v>101</v>
      </c>
    </row>
    <row r="59" ht="26.25" spans="1:6">
      <c r="A59" s="4">
        <v>57</v>
      </c>
      <c r="B59" s="5" t="s">
        <v>162</v>
      </c>
      <c r="C59" s="5" t="s">
        <v>161</v>
      </c>
      <c r="D59" s="5" t="s">
        <v>101</v>
      </c>
      <c r="E59" s="5" t="s">
        <v>101</v>
      </c>
      <c r="F59" s="5" t="s">
        <v>101</v>
      </c>
    </row>
    <row r="60" ht="15" spans="1:6">
      <c r="A60" s="4">
        <v>58</v>
      </c>
      <c r="B60" s="5" t="s">
        <v>163</v>
      </c>
      <c r="C60" s="5" t="s">
        <v>161</v>
      </c>
      <c r="D60" s="5" t="s">
        <v>101</v>
      </c>
      <c r="E60" s="5" t="s">
        <v>101</v>
      </c>
      <c r="F60" s="5" t="s">
        <v>101</v>
      </c>
    </row>
    <row r="61" ht="26.25" spans="1:6">
      <c r="A61" s="4">
        <v>59</v>
      </c>
      <c r="B61" s="5" t="s">
        <v>164</v>
      </c>
      <c r="C61" s="5" t="s">
        <v>161</v>
      </c>
      <c r="D61" s="5" t="s">
        <v>101</v>
      </c>
      <c r="E61" s="5" t="s">
        <v>101</v>
      </c>
      <c r="F61" s="5" t="s">
        <v>101</v>
      </c>
    </row>
    <row r="62" ht="26.25" spans="1:6">
      <c r="A62" s="9">
        <v>1</v>
      </c>
      <c r="B62" s="10" t="s">
        <v>165</v>
      </c>
      <c r="C62" s="10" t="s">
        <v>166</v>
      </c>
      <c r="D62" s="10" t="s">
        <v>167</v>
      </c>
      <c r="E62" s="11"/>
      <c r="F62" s="10" t="s">
        <v>168</v>
      </c>
    </row>
    <row r="63" ht="26.25" spans="1:6">
      <c r="A63" s="12">
        <v>2</v>
      </c>
      <c r="B63" s="13" t="s">
        <v>169</v>
      </c>
      <c r="C63" s="13" t="s">
        <v>166</v>
      </c>
      <c r="D63" s="13" t="s">
        <v>170</v>
      </c>
      <c r="E63" s="13" t="s">
        <v>167</v>
      </c>
      <c r="F63" s="13" t="s">
        <v>170</v>
      </c>
    </row>
    <row r="64" ht="26.25" spans="1:6">
      <c r="A64" s="12">
        <v>3</v>
      </c>
      <c r="B64" s="13" t="s">
        <v>171</v>
      </c>
      <c r="C64" s="13" t="s">
        <v>166</v>
      </c>
      <c r="D64" s="13" t="s">
        <v>168</v>
      </c>
      <c r="E64" s="14"/>
      <c r="F64" s="13" t="s">
        <v>170</v>
      </c>
    </row>
    <row r="65" ht="26.25" spans="1:6">
      <c r="A65" s="12">
        <v>4</v>
      </c>
      <c r="B65" s="13" t="s">
        <v>172</v>
      </c>
      <c r="C65" s="13" t="s">
        <v>166</v>
      </c>
      <c r="D65" s="13" t="s">
        <v>170</v>
      </c>
      <c r="E65" s="14"/>
      <c r="F65" s="13" t="s">
        <v>168</v>
      </c>
    </row>
    <row r="66" ht="26.25" spans="1:6">
      <c r="A66" s="12">
        <v>5</v>
      </c>
      <c r="B66" s="13" t="s">
        <v>173</v>
      </c>
      <c r="C66" s="13" t="s">
        <v>166</v>
      </c>
      <c r="D66" s="13" t="s">
        <v>167</v>
      </c>
      <c r="E66" s="13" t="s">
        <v>167</v>
      </c>
      <c r="F66" s="13" t="s">
        <v>168</v>
      </c>
    </row>
    <row r="67" ht="26.25" spans="1:6">
      <c r="A67" s="12">
        <v>6</v>
      </c>
      <c r="B67" s="13" t="s">
        <v>174</v>
      </c>
      <c r="C67" s="13" t="s">
        <v>166</v>
      </c>
      <c r="D67" s="13" t="s">
        <v>168</v>
      </c>
      <c r="E67" s="13" t="s">
        <v>168</v>
      </c>
      <c r="F67" s="13" t="s">
        <v>168</v>
      </c>
    </row>
    <row r="68" ht="26.25" spans="1:6">
      <c r="A68" s="12">
        <v>7</v>
      </c>
      <c r="B68" s="13" t="s">
        <v>175</v>
      </c>
      <c r="C68" s="13" t="s">
        <v>166</v>
      </c>
      <c r="D68" s="13" t="s">
        <v>170</v>
      </c>
      <c r="E68" s="13" t="s">
        <v>167</v>
      </c>
      <c r="F68" s="13" t="s">
        <v>170</v>
      </c>
    </row>
    <row r="69" ht="26.25" spans="1:6">
      <c r="A69" s="12">
        <v>8</v>
      </c>
      <c r="B69" s="13" t="s">
        <v>176</v>
      </c>
      <c r="C69" s="13" t="s">
        <v>166</v>
      </c>
      <c r="D69" s="13" t="s">
        <v>167</v>
      </c>
      <c r="E69" s="13" t="s">
        <v>167</v>
      </c>
      <c r="F69" s="13" t="s">
        <v>168</v>
      </c>
    </row>
    <row r="70" ht="26.25" spans="1:6">
      <c r="A70" s="12">
        <v>9</v>
      </c>
      <c r="B70" s="13" t="s">
        <v>177</v>
      </c>
      <c r="C70" s="13" t="s">
        <v>166</v>
      </c>
      <c r="D70" s="13" t="s">
        <v>167</v>
      </c>
      <c r="E70" s="13" t="s">
        <v>167</v>
      </c>
      <c r="F70" s="13" t="s">
        <v>168</v>
      </c>
    </row>
    <row r="71" ht="26.25" spans="1:6">
      <c r="A71" s="12">
        <v>10</v>
      </c>
      <c r="B71" s="13" t="s">
        <v>178</v>
      </c>
      <c r="C71" s="13" t="s">
        <v>166</v>
      </c>
      <c r="D71" s="13" t="s">
        <v>167</v>
      </c>
      <c r="E71" s="13" t="s">
        <v>167</v>
      </c>
      <c r="F71" s="13" t="s">
        <v>168</v>
      </c>
    </row>
    <row r="72" ht="26.25" spans="1:6">
      <c r="A72" s="12">
        <v>11</v>
      </c>
      <c r="B72" s="13" t="s">
        <v>179</v>
      </c>
      <c r="C72" s="13" t="s">
        <v>180</v>
      </c>
      <c r="D72" s="13" t="s">
        <v>170</v>
      </c>
      <c r="E72" s="14"/>
      <c r="F72" s="13" t="s">
        <v>167</v>
      </c>
    </row>
    <row r="73" ht="26.25" spans="1:6">
      <c r="A73" s="12">
        <v>12</v>
      </c>
      <c r="B73" s="13" t="s">
        <v>181</v>
      </c>
      <c r="C73" s="13" t="s">
        <v>180</v>
      </c>
      <c r="D73" s="13" t="s">
        <v>167</v>
      </c>
      <c r="E73" s="14"/>
      <c r="F73" s="13" t="s">
        <v>167</v>
      </c>
    </row>
    <row r="74" ht="26.25" spans="1:6">
      <c r="A74" s="12">
        <v>13</v>
      </c>
      <c r="B74" s="13" t="s">
        <v>182</v>
      </c>
      <c r="C74" s="13" t="s">
        <v>180</v>
      </c>
      <c r="D74" s="13" t="s">
        <v>167</v>
      </c>
      <c r="E74" s="13" t="s">
        <v>167</v>
      </c>
      <c r="F74" s="14"/>
    </row>
    <row r="75" ht="26.25" spans="1:6">
      <c r="A75" s="12">
        <v>14</v>
      </c>
      <c r="B75" s="13" t="s">
        <v>183</v>
      </c>
      <c r="C75" s="13" t="s">
        <v>180</v>
      </c>
      <c r="D75" s="13" t="s">
        <v>167</v>
      </c>
      <c r="E75" s="14"/>
      <c r="F75" s="14"/>
    </row>
    <row r="76" ht="26.25" spans="1:6">
      <c r="A76" s="12">
        <v>15</v>
      </c>
      <c r="B76" s="13" t="s">
        <v>184</v>
      </c>
      <c r="C76" s="13" t="s">
        <v>180</v>
      </c>
      <c r="D76" s="13" t="s">
        <v>168</v>
      </c>
      <c r="E76" s="13" t="s">
        <v>168</v>
      </c>
      <c r="F76" s="13" t="s">
        <v>167</v>
      </c>
    </row>
    <row r="77" ht="26.25" spans="1:6">
      <c r="A77" s="12">
        <v>16</v>
      </c>
      <c r="B77" s="13" t="s">
        <v>185</v>
      </c>
      <c r="C77" s="13" t="s">
        <v>180</v>
      </c>
      <c r="D77" s="13" t="s">
        <v>167</v>
      </c>
      <c r="E77" s="14"/>
      <c r="F77" s="13" t="s">
        <v>167</v>
      </c>
    </row>
    <row r="78" ht="26.25" spans="1:6">
      <c r="A78" s="12">
        <v>17</v>
      </c>
      <c r="B78" s="13" t="s">
        <v>186</v>
      </c>
      <c r="C78" s="13" t="s">
        <v>180</v>
      </c>
      <c r="D78" s="13" t="s">
        <v>167</v>
      </c>
      <c r="E78" s="14"/>
      <c r="F78" s="14"/>
    </row>
    <row r="79" ht="26.25" spans="1:6">
      <c r="A79" s="12">
        <v>18</v>
      </c>
      <c r="B79" s="13" t="s">
        <v>187</v>
      </c>
      <c r="C79" s="13" t="s">
        <v>180</v>
      </c>
      <c r="D79" s="13" t="s">
        <v>167</v>
      </c>
      <c r="E79" s="14"/>
      <c r="F79" s="14"/>
    </row>
    <row r="80" ht="26.25" spans="1:6">
      <c r="A80" s="12">
        <v>19</v>
      </c>
      <c r="B80" s="13" t="s">
        <v>188</v>
      </c>
      <c r="C80" s="13" t="s">
        <v>180</v>
      </c>
      <c r="D80" s="13" t="s">
        <v>167</v>
      </c>
      <c r="E80" s="13" t="s">
        <v>167</v>
      </c>
      <c r="F80" s="14"/>
    </row>
    <row r="81" ht="26.25" spans="1:6">
      <c r="A81" s="12">
        <v>20</v>
      </c>
      <c r="B81" s="13" t="s">
        <v>189</v>
      </c>
      <c r="C81" s="13" t="s">
        <v>180</v>
      </c>
      <c r="D81" s="13" t="s">
        <v>170</v>
      </c>
      <c r="E81" s="13" t="s">
        <v>167</v>
      </c>
      <c r="F81" s="13" t="s">
        <v>167</v>
      </c>
    </row>
    <row r="82" ht="26.25" spans="1:6">
      <c r="A82" s="12">
        <v>21</v>
      </c>
      <c r="B82" s="13" t="s">
        <v>190</v>
      </c>
      <c r="C82" s="13" t="s">
        <v>180</v>
      </c>
      <c r="D82" s="13" t="s">
        <v>170</v>
      </c>
      <c r="E82" s="14"/>
      <c r="F82" s="13" t="s">
        <v>168</v>
      </c>
    </row>
    <row r="83" ht="26.25" spans="1:6">
      <c r="A83" s="12">
        <v>22</v>
      </c>
      <c r="B83" s="13" t="s">
        <v>191</v>
      </c>
      <c r="C83" s="13" t="s">
        <v>180</v>
      </c>
      <c r="D83" s="13" t="s">
        <v>170</v>
      </c>
      <c r="E83" s="13" t="s">
        <v>167</v>
      </c>
      <c r="F83" s="14"/>
    </row>
    <row r="84" ht="26.25" spans="1:6">
      <c r="A84" s="12">
        <v>23</v>
      </c>
      <c r="B84" s="13" t="s">
        <v>192</v>
      </c>
      <c r="C84" s="13" t="s">
        <v>180</v>
      </c>
      <c r="D84" s="13" t="s">
        <v>170</v>
      </c>
      <c r="E84" s="13" t="s">
        <v>167</v>
      </c>
      <c r="F84" s="14"/>
    </row>
    <row r="85" ht="26.25" spans="1:6">
      <c r="A85" s="12">
        <v>24</v>
      </c>
      <c r="B85" s="13" t="s">
        <v>193</v>
      </c>
      <c r="C85" s="13" t="s">
        <v>180</v>
      </c>
      <c r="D85" s="13" t="s">
        <v>167</v>
      </c>
      <c r="E85" s="14"/>
      <c r="F85" s="13" t="s">
        <v>167</v>
      </c>
    </row>
    <row r="86" ht="26.25" spans="1:6">
      <c r="A86" s="12">
        <v>25</v>
      </c>
      <c r="B86" s="13" t="s">
        <v>194</v>
      </c>
      <c r="C86" s="13" t="s">
        <v>180</v>
      </c>
      <c r="D86" s="13" t="s">
        <v>167</v>
      </c>
      <c r="E86" s="14"/>
      <c r="F86" s="14"/>
    </row>
    <row r="87" ht="26.25" spans="1:6">
      <c r="A87" s="12">
        <v>26</v>
      </c>
      <c r="B87" s="13" t="s">
        <v>195</v>
      </c>
      <c r="C87" s="13" t="s">
        <v>180</v>
      </c>
      <c r="D87" s="13" t="s">
        <v>167</v>
      </c>
      <c r="E87" s="14"/>
      <c r="F87" s="13" t="s">
        <v>167</v>
      </c>
    </row>
    <row r="88" ht="26.25" spans="1:6">
      <c r="A88" s="12">
        <v>27</v>
      </c>
      <c r="B88" s="13" t="s">
        <v>196</v>
      </c>
      <c r="C88" s="13" t="s">
        <v>180</v>
      </c>
      <c r="D88" s="14"/>
      <c r="E88" s="14"/>
      <c r="F88" s="13" t="s">
        <v>167</v>
      </c>
    </row>
    <row r="89" ht="26.25" spans="1:6">
      <c r="A89" s="12">
        <v>28</v>
      </c>
      <c r="B89" s="13" t="s">
        <v>197</v>
      </c>
      <c r="C89" s="13" t="s">
        <v>180</v>
      </c>
      <c r="D89" s="13" t="s">
        <v>167</v>
      </c>
      <c r="E89" s="14"/>
      <c r="F89" s="14"/>
    </row>
    <row r="90" ht="26.25" spans="1:6">
      <c r="A90" s="12">
        <v>29</v>
      </c>
      <c r="B90" s="13" t="s">
        <v>198</v>
      </c>
      <c r="C90" s="13" t="s">
        <v>180</v>
      </c>
      <c r="D90" s="13" t="s">
        <v>167</v>
      </c>
      <c r="E90" s="14"/>
      <c r="F90" s="14"/>
    </row>
    <row r="91" ht="26.25" spans="1:6">
      <c r="A91" s="12">
        <v>30</v>
      </c>
      <c r="B91" s="13" t="s">
        <v>199</v>
      </c>
      <c r="C91" s="13" t="s">
        <v>180</v>
      </c>
      <c r="D91" s="13" t="s">
        <v>167</v>
      </c>
      <c r="E91" s="14"/>
      <c r="F91" s="14"/>
    </row>
    <row r="92" ht="26.25" spans="1:6">
      <c r="A92" s="12">
        <v>31</v>
      </c>
      <c r="B92" s="13" t="s">
        <v>200</v>
      </c>
      <c r="C92" s="13" t="s">
        <v>180</v>
      </c>
      <c r="D92" s="13" t="s">
        <v>167</v>
      </c>
      <c r="E92" s="14"/>
      <c r="F92" s="14"/>
    </row>
    <row r="93" ht="26.25" spans="1:6">
      <c r="A93" s="12">
        <v>32</v>
      </c>
      <c r="B93" s="13" t="s">
        <v>201</v>
      </c>
      <c r="C93" s="13" t="s">
        <v>180</v>
      </c>
      <c r="D93" s="13" t="s">
        <v>168</v>
      </c>
      <c r="E93" s="13" t="s">
        <v>168</v>
      </c>
      <c r="F93" s="13" t="s">
        <v>170</v>
      </c>
    </row>
    <row r="94" ht="26.25" spans="1:6">
      <c r="A94" s="12">
        <v>33</v>
      </c>
      <c r="B94" s="13" t="s">
        <v>202</v>
      </c>
      <c r="C94" s="13" t="s">
        <v>180</v>
      </c>
      <c r="D94" s="13" t="s">
        <v>170</v>
      </c>
      <c r="E94" s="14"/>
      <c r="F94" s="13" t="s">
        <v>168</v>
      </c>
    </row>
    <row r="95" ht="26.25" spans="1:6">
      <c r="A95" s="12">
        <v>34</v>
      </c>
      <c r="B95" s="13" t="s">
        <v>203</v>
      </c>
      <c r="C95" s="13" t="s">
        <v>204</v>
      </c>
      <c r="D95" s="13" t="s">
        <v>170</v>
      </c>
      <c r="E95" s="14"/>
      <c r="F95" s="13" t="s">
        <v>167</v>
      </c>
    </row>
    <row r="96" ht="26.25" spans="1:6">
      <c r="A96" s="12">
        <v>35</v>
      </c>
      <c r="B96" s="13" t="s">
        <v>205</v>
      </c>
      <c r="C96" s="13" t="s">
        <v>204</v>
      </c>
      <c r="D96" s="13" t="s">
        <v>170</v>
      </c>
      <c r="E96" s="14"/>
      <c r="F96" s="13" t="s">
        <v>167</v>
      </c>
    </row>
    <row r="97" ht="26.25" spans="1:6">
      <c r="A97" s="12">
        <v>36</v>
      </c>
      <c r="B97" s="13" t="s">
        <v>206</v>
      </c>
      <c r="C97" s="13" t="s">
        <v>204</v>
      </c>
      <c r="D97" s="13" t="s">
        <v>170</v>
      </c>
      <c r="E97" s="14"/>
      <c r="F97" s="13" t="s">
        <v>167</v>
      </c>
    </row>
    <row r="98" ht="26.25" spans="1:6">
      <c r="A98" s="12">
        <v>37</v>
      </c>
      <c r="B98" s="13" t="s">
        <v>207</v>
      </c>
      <c r="C98" s="13" t="s">
        <v>204</v>
      </c>
      <c r="D98" s="13" t="s">
        <v>168</v>
      </c>
      <c r="E98" s="13" t="s">
        <v>168</v>
      </c>
      <c r="F98" s="13" t="s">
        <v>167</v>
      </c>
    </row>
    <row r="99" ht="26.25" spans="1:6">
      <c r="A99" s="12">
        <v>38</v>
      </c>
      <c r="B99" s="13" t="s">
        <v>208</v>
      </c>
      <c r="C99" s="13" t="s">
        <v>204</v>
      </c>
      <c r="D99" s="14"/>
      <c r="E99" s="14"/>
      <c r="F99" s="13" t="s">
        <v>167</v>
      </c>
    </row>
    <row r="100" ht="51.75" spans="1:6">
      <c r="A100" s="12">
        <v>39</v>
      </c>
      <c r="B100" s="13" t="s">
        <v>209</v>
      </c>
      <c r="C100" s="13" t="s">
        <v>210</v>
      </c>
      <c r="D100" s="14"/>
      <c r="E100" s="14"/>
      <c r="F100" s="13" t="s">
        <v>167</v>
      </c>
    </row>
    <row r="101" ht="26.25" spans="1:6">
      <c r="A101" s="12">
        <v>40</v>
      </c>
      <c r="B101" s="13" t="s">
        <v>211</v>
      </c>
      <c r="C101" s="13" t="s">
        <v>210</v>
      </c>
      <c r="D101" s="14"/>
      <c r="E101" s="14"/>
      <c r="F101" s="13" t="s">
        <v>167</v>
      </c>
    </row>
    <row r="102" ht="26.25" spans="1:6">
      <c r="A102" s="12">
        <v>41</v>
      </c>
      <c r="B102" s="13" t="s">
        <v>212</v>
      </c>
      <c r="C102" s="13" t="s">
        <v>210</v>
      </c>
      <c r="D102" s="14"/>
      <c r="E102" s="14"/>
      <c r="F102" s="13" t="s">
        <v>167</v>
      </c>
    </row>
    <row r="103" ht="51.75" spans="1:6">
      <c r="A103" s="12">
        <v>42</v>
      </c>
      <c r="B103" s="13" t="s">
        <v>213</v>
      </c>
      <c r="C103" s="13" t="s">
        <v>210</v>
      </c>
      <c r="D103" s="13" t="s">
        <v>170</v>
      </c>
      <c r="E103" s="13" t="s">
        <v>168</v>
      </c>
      <c r="F103" s="13" t="s">
        <v>168</v>
      </c>
    </row>
    <row r="104" ht="26.25" spans="1:6">
      <c r="A104" s="12">
        <v>43</v>
      </c>
      <c r="B104" s="13" t="s">
        <v>214</v>
      </c>
      <c r="C104" s="13" t="s">
        <v>210</v>
      </c>
      <c r="D104" s="13" t="s">
        <v>170</v>
      </c>
      <c r="E104" s="14"/>
      <c r="F104" s="13" t="s">
        <v>168</v>
      </c>
    </row>
    <row r="105" ht="51.75" spans="1:6">
      <c r="A105" s="12">
        <v>44</v>
      </c>
      <c r="B105" s="13" t="s">
        <v>215</v>
      </c>
      <c r="C105" s="13" t="s">
        <v>210</v>
      </c>
      <c r="D105" s="13" t="s">
        <v>170</v>
      </c>
      <c r="E105" s="13" t="s">
        <v>168</v>
      </c>
      <c r="F105" s="14"/>
    </row>
    <row r="106" ht="64.5" spans="1:6">
      <c r="A106" s="12">
        <v>45</v>
      </c>
      <c r="B106" s="13" t="s">
        <v>216</v>
      </c>
      <c r="C106" s="13" t="s">
        <v>210</v>
      </c>
      <c r="D106" s="13" t="s">
        <v>170</v>
      </c>
      <c r="E106" s="13" t="s">
        <v>168</v>
      </c>
      <c r="F106" s="14"/>
    </row>
    <row r="107" ht="39" spans="1:6">
      <c r="A107" s="12">
        <v>46</v>
      </c>
      <c r="B107" s="13" t="s">
        <v>217</v>
      </c>
      <c r="C107" s="13" t="s">
        <v>210</v>
      </c>
      <c r="D107" s="13" t="s">
        <v>170</v>
      </c>
      <c r="E107" s="13" t="s">
        <v>168</v>
      </c>
      <c r="F107" s="13" t="s">
        <v>167</v>
      </c>
    </row>
    <row r="108" ht="26.25" spans="1:6">
      <c r="A108" s="12">
        <v>47</v>
      </c>
      <c r="B108" s="13" t="s">
        <v>218</v>
      </c>
      <c r="C108" s="13" t="s">
        <v>210</v>
      </c>
      <c r="D108" s="13" t="s">
        <v>170</v>
      </c>
      <c r="E108" s="13" t="s">
        <v>168</v>
      </c>
      <c r="F108" s="13" t="s">
        <v>167</v>
      </c>
    </row>
    <row r="109" ht="26.25" spans="1:6">
      <c r="A109" s="12">
        <v>48</v>
      </c>
      <c r="B109" s="13" t="s">
        <v>219</v>
      </c>
      <c r="C109" s="13" t="s">
        <v>210</v>
      </c>
      <c r="D109" s="13" t="s">
        <v>170</v>
      </c>
      <c r="E109" s="14"/>
      <c r="F109" s="13" t="s">
        <v>167</v>
      </c>
    </row>
    <row r="110" ht="51.75" spans="1:6">
      <c r="A110" s="12">
        <v>49</v>
      </c>
      <c r="B110" s="13" t="s">
        <v>220</v>
      </c>
      <c r="C110" s="13" t="s">
        <v>210</v>
      </c>
      <c r="D110" s="13" t="s">
        <v>170</v>
      </c>
      <c r="E110" s="13" t="s">
        <v>168</v>
      </c>
      <c r="F110" s="13" t="s">
        <v>168</v>
      </c>
    </row>
    <row r="111" ht="26.25" spans="1:6">
      <c r="A111" s="12">
        <v>50</v>
      </c>
      <c r="B111" s="13" t="s">
        <v>221</v>
      </c>
      <c r="C111" s="13" t="s">
        <v>210</v>
      </c>
      <c r="D111" s="13" t="s">
        <v>170</v>
      </c>
      <c r="E111" s="13" t="s">
        <v>168</v>
      </c>
      <c r="F111" s="13" t="s">
        <v>168</v>
      </c>
    </row>
    <row r="112" ht="26.25" spans="1:6">
      <c r="A112" s="12">
        <v>51</v>
      </c>
      <c r="B112" s="13" t="s">
        <v>222</v>
      </c>
      <c r="C112" s="13" t="s">
        <v>210</v>
      </c>
      <c r="D112" s="13" t="s">
        <v>167</v>
      </c>
      <c r="E112" s="13" t="s">
        <v>168</v>
      </c>
      <c r="F112" s="13" t="s">
        <v>167</v>
      </c>
    </row>
    <row r="113" ht="26.25" spans="1:6">
      <c r="A113" s="12">
        <v>52</v>
      </c>
      <c r="B113" s="13" t="s">
        <v>223</v>
      </c>
      <c r="C113" s="13" t="s">
        <v>210</v>
      </c>
      <c r="D113" s="13" t="s">
        <v>167</v>
      </c>
      <c r="E113" s="13" t="s">
        <v>168</v>
      </c>
      <c r="F113" s="13" t="s">
        <v>168</v>
      </c>
    </row>
    <row r="114" ht="39" spans="1:6">
      <c r="A114" s="12">
        <v>53</v>
      </c>
      <c r="B114" s="13" t="s">
        <v>224</v>
      </c>
      <c r="C114" s="13" t="s">
        <v>210</v>
      </c>
      <c r="D114" s="13" t="s">
        <v>170</v>
      </c>
      <c r="E114" s="13" t="s">
        <v>168</v>
      </c>
      <c r="F114" s="13" t="s">
        <v>167</v>
      </c>
    </row>
    <row r="115" ht="26.25" spans="1:6">
      <c r="A115" s="12">
        <v>54</v>
      </c>
      <c r="B115" s="13" t="s">
        <v>225</v>
      </c>
      <c r="C115" s="13" t="s">
        <v>210</v>
      </c>
      <c r="D115" s="13" t="s">
        <v>170</v>
      </c>
      <c r="E115" s="14"/>
      <c r="F115" s="13" t="s">
        <v>168</v>
      </c>
    </row>
    <row r="116" ht="26.25" spans="1:6">
      <c r="A116" s="12">
        <v>55</v>
      </c>
      <c r="B116" s="13" t="s">
        <v>226</v>
      </c>
      <c r="C116" s="13" t="s">
        <v>210</v>
      </c>
      <c r="D116" s="13" t="s">
        <v>170</v>
      </c>
      <c r="E116" s="14"/>
      <c r="F116" s="13" t="s">
        <v>168</v>
      </c>
    </row>
    <row r="117" ht="39" spans="1:6">
      <c r="A117" s="12">
        <v>56</v>
      </c>
      <c r="B117" s="13" t="s">
        <v>227</v>
      </c>
      <c r="C117" s="13" t="s">
        <v>228</v>
      </c>
      <c r="D117" s="13" t="s">
        <v>170</v>
      </c>
      <c r="E117" s="14"/>
      <c r="F117" s="13" t="s">
        <v>168</v>
      </c>
    </row>
    <row r="118" ht="39" spans="1:6">
      <c r="A118" s="12">
        <v>57</v>
      </c>
      <c r="B118" s="13" t="s">
        <v>229</v>
      </c>
      <c r="C118" s="13" t="s">
        <v>228</v>
      </c>
      <c r="D118" s="13" t="s">
        <v>170</v>
      </c>
      <c r="E118" s="14"/>
      <c r="F118" s="13" t="s">
        <v>168</v>
      </c>
    </row>
    <row r="119" ht="51.75" spans="1:6">
      <c r="A119" s="12">
        <v>58</v>
      </c>
      <c r="B119" s="13" t="s">
        <v>230</v>
      </c>
      <c r="C119" s="13" t="s">
        <v>228</v>
      </c>
      <c r="D119" s="13" t="s">
        <v>170</v>
      </c>
      <c r="E119" s="14"/>
      <c r="F119" s="13" t="s">
        <v>168</v>
      </c>
    </row>
    <row r="120" ht="51.75" spans="1:6">
      <c r="A120" s="12">
        <v>59</v>
      </c>
      <c r="B120" s="13" t="s">
        <v>231</v>
      </c>
      <c r="C120" s="13" t="s">
        <v>228</v>
      </c>
      <c r="D120" s="13" t="s">
        <v>170</v>
      </c>
      <c r="E120" s="14"/>
      <c r="F120" s="13" t="s">
        <v>168</v>
      </c>
    </row>
    <row r="121" ht="39" spans="1:6">
      <c r="A121" s="12">
        <v>60</v>
      </c>
      <c r="B121" s="13" t="s">
        <v>232</v>
      </c>
      <c r="C121" s="13" t="s">
        <v>228</v>
      </c>
      <c r="D121" s="13" t="s">
        <v>170</v>
      </c>
      <c r="E121" s="14"/>
      <c r="F121" s="13" t="s">
        <v>168</v>
      </c>
    </row>
    <row r="122" ht="26.25" spans="1:6">
      <c r="A122" s="12">
        <v>61</v>
      </c>
      <c r="B122" s="13" t="s">
        <v>233</v>
      </c>
      <c r="C122" s="13" t="s">
        <v>228</v>
      </c>
      <c r="D122" s="13" t="s">
        <v>170</v>
      </c>
      <c r="E122" s="14"/>
      <c r="F122" s="13" t="s">
        <v>168</v>
      </c>
    </row>
  </sheetData>
  <autoFilter ref="A1:F122">
    <extLst/>
  </autoFilter>
  <mergeCells count="5">
    <mergeCell ref="A29:A30"/>
    <mergeCell ref="B29:B30"/>
    <mergeCell ref="C29:C30"/>
    <mergeCell ref="D29:D30"/>
    <mergeCell ref="E29:E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项目支出绩效自评表 (2)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2022-03-16T01:44:00Z</dcterms:created>
  <dcterms:modified xsi:type="dcterms:W3CDTF">2024-08-22T07:26:34Z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