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项目支出绩效自评表!$A$1:$N$52</definedName>
  </definedNames>
  <calcPr calcId="144525"/>
</workbook>
</file>

<file path=xl/sharedStrings.xml><?xml version="1.0" encoding="utf-8"?>
<sst xmlns="http://schemas.openxmlformats.org/spreadsheetml/2006/main" count="166" uniqueCount="113">
  <si>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</si>
  <si>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</si>
  <si>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贾宇涵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</si>
  <si>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</si>
  <si>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</si>
  <si>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</si>
  <si>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</si>
  <si>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</si>
  <si>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</si>
  <si>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“取供用排”协同监管应用（一期）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</si>
  <si>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</si>
  <si>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</si>
  <si>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</si>
  <si>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</si>
  <si>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</si>
  <si>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</si>
  <si>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王昊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</si>
  <si>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</si>
  <si>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</si>
  <si>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</si>
  <si>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</si>
  <si>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</si>
  <si>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</si>
  <si>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</si>
  <si>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</si>
  <si>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</si>
  <si>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</si>
  <si>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</si>
  <si>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</si>
  <si>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</si>
  <si>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</si>
  <si>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</si>
  <si>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</si>
  <si>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</si>
  <si>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</si>
  <si>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</si>
  <si>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</si>
  <si>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</si>
  <si>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</si>
  <si>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</si>
  <si>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基于北京智慧水务1.0的总体框架，建设“取供用排”协同监管应用的核心业务场景。理清社会水循环管理对象，构建清晰的“取供用排”台账，全面提升业务管理、企业管理、公众服务三端服务能力。建立以取水许可为核心、以机井管理为抓手的证、井、量全过程动态管理的应用，实现规模取水户、水量计量、机井的管控，支撑与税务部门的协同核量；实现全市水量、水质、水压等动态监测及分析，满足供水日常监管、应急及公众服务需求；实现分用户、分行业、分区域的用水数据精准统计、用水计划全程监管、用水红线多级预警；实现全市排水管理系统业务整合优化，掌握排水动向，提升排水监管效能。</t>
  </si>
  <si>
    <t>取供用排协同监管应用（一期）项目初步实现取供用排的关联协同，以数据驱动业务精细化管理。构建了水量体系，优化报数路径，从数据供给侧改革，让数据跑路，让责任流动。服务水务统计指标计算、水务运行情况分析等中心工作，初步实现了14类水务规划和工作报告中57项水务指标的动态汇算。打造了问题识别体系，制定数据逻辑判断规则，动态识别出13类疑似问题，与监管形成联动机制，有效支撑地下水"双控"、供水设施监管、用水计划和水量统计、污水达标排放等业务工作。贯通了监管链路，从传统的人工巡查逐步向以数据驱动发现问题转变，利用京通、京办建立联动，实现线上监管+线下检查相结合，动态开展监管预警。构建了协同工作路径，以取水许可为牵引，用对象间的关联关系为基础，打通了机井管理、用途管控、水量计量、用水计划管理等业务，建立了协同工作机制。开展公共服务体系构建，整合机井小程序、供水app、节水管家等分散的移动应用，提供14类京通服务，面向企业和个人用户等，提供事项和信息聚合公共服务。围绕水量平衡、分区管控、业务对象等关键信息，呈现了取供用排整体运行态势，支撑领导决策和城市运行管理。项目实施的效果满足年初设定的数量、质量、时效及成本等绩效目标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</si>
  <si>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</si>
  <si>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</si>
  <si>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</si>
  <si>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</si>
  <si>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</si>
  <si>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</si>
  <si>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</si>
  <si>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</si>
  <si>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</si>
  <si>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</si>
  <si>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</si>
  <si>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建立取水管理台账</t>
  </si>
  <si>
    <t>1套</t>
  </si>
  <si>
    <t>11.《项目支出绩效自评表》填报的信息，均需提供支撑材料。</t>
  </si>
  <si>
    <t>建立供水管理台账</t>
  </si>
  <si>
    <t>建立用水管理台账</t>
  </si>
  <si>
    <t>建立排水管理台账</t>
  </si>
  <si>
    <t>开发取水户管理功能模块</t>
  </si>
  <si>
    <t>1个</t>
  </si>
  <si>
    <t>开发计量管理功能模块</t>
  </si>
  <si>
    <t>开发机井管理功能模块</t>
  </si>
  <si>
    <t>开发供水态势分析功能模块</t>
  </si>
  <si>
    <t>开发供水日常监管功能模块</t>
  </si>
  <si>
    <t>开发供水公共服务功能模块</t>
  </si>
  <si>
    <t>开发用水统计功能模块</t>
  </si>
  <si>
    <t>开发用水管理功能模块</t>
  </si>
  <si>
    <t>开发排水户管理功能模块</t>
  </si>
  <si>
    <t>开发污水处理设施监管功能模块</t>
  </si>
  <si>
    <t>开发污泥处置设施监管功能模块</t>
  </si>
  <si>
    <t>开发海绵城市管理建设功能模块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</si>
  <si>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</si>
  <si>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</si>
  <si>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故障响应率</t>
  </si>
  <si>
    <t>≥95%</t>
  </si>
  <si>
    <t>系统验收合格率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</si>
  <si>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</si>
  <si>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功能实现率</t>
  </si>
  <si>
    <t>≥90%</t>
  </si>
  <si>
    <t>时效
指标</t>
  </si>
  <si>
    <t>项目完成时间</t>
  </si>
  <si>
    <t>1年</t>
  </si>
  <si>
    <t>4个月</t>
  </si>
  <si>
    <t>成本
指标</t>
  </si>
  <si>
    <t>取水模块预算控制数</t>
  </si>
  <si>
    <t>≤400万</t>
  </si>
  <si>
    <t>供水模块预算控制数</t>
  </si>
  <si>
    <t>用水模块预算控制数</t>
  </si>
  <si>
    <t>≤550万</t>
  </si>
  <si>
    <t>排水模块预算控制数</t>
  </si>
  <si>
    <t>≤300万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</si>
  <si>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</si>
  <si>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</si>
  <si>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</si>
  <si>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</si>
  <si>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</si>
  <si>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</si>
  <si>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</si>
  <si>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</si>
  <si>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支撑取供用排业务工作开展</t>
  </si>
  <si>
    <t>优</t>
  </si>
  <si>
    <t>系统已完成初步验收，正在试运行，功能和数据还需根据业务使用情况进行迭代完善。</t>
  </si>
  <si>
    <t xml:space="preserve">17.事务所审核和评价项目发送至1186758656@qq.com，其余项目发送至swjcwc6855@163.com。
</t>
  </si>
  <si>
    <t>为业务分析提供数据支撑</t>
  </si>
  <si>
    <t>目前部分取水在线监测数据尚未全部汇聚；基于汇聚数据的水量计算与人工统计数据仍有差距，还需进一步治理、复核数据，确保为业务提供准确的数据支撑。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</si>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</sst>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;[Red]0.000000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tabSelected="1" view="pageBreakPreview" zoomScale="130" zoomScaleNormal="100" workbookViewId="0">
      <selection activeCell="E8" sqref="E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5333333333333" customWidth="1"/>
    <col min="6" max="6" width="5.86666666666667" customWidth="1"/>
    <col min="7" max="7" width="7.975" customWidth="1"/>
    <col min="8" max="8" width="10.575" customWidth="1"/>
    <col min="9" max="9" width="3.26666666666667" customWidth="1"/>
    <col min="10" max="10" width="4.125" customWidth="1"/>
    <col min="11" max="11" width="3.90833333333333" customWidth="1"/>
    <col min="12" max="12" width="4" customWidth="1"/>
    <col min="13" max="13" width="4.90833333333333" customWidth="1"/>
    <col min="15" max="15" width="9" style="2" hidden="1" customWidth="1"/>
    <col min="16" max="16" width="11.2583333333333" hidden="1" customWidth="1"/>
    <col min="17" max="17" width="9" hidden="1" customWidth="1"/>
    <col min="18" max="18" width="15.875" hidden="1" customWidth="1"/>
    <col min="19" max="19" width="9" hidden="1" customWidth="1"/>
    <col min="20" max="20" width="28.0916666666667" hidden="1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32">
        <v>55523336</v>
      </c>
      <c r="S1" s="33" t="s">
        <v>4</v>
      </c>
      <c r="T1" s="22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10</v>
      </c>
      <c r="P3" s="22"/>
      <c r="Q3" s="22"/>
      <c r="R3" s="22"/>
      <c r="S3" s="22"/>
      <c r="T3" s="2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2" t="s">
        <v>14</v>
      </c>
      <c r="P4" s="22"/>
      <c r="Q4" s="22"/>
      <c r="R4" s="22"/>
      <c r="S4" s="22"/>
      <c r="T4" s="22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15901179611</v>
      </c>
      <c r="K5" s="5"/>
      <c r="L5" s="5"/>
      <c r="M5" s="5"/>
      <c r="N5" s="5"/>
      <c r="O5" s="22" t="s">
        <v>18</v>
      </c>
      <c r="P5" s="22"/>
      <c r="Q5" s="22"/>
      <c r="R5" s="22"/>
      <c r="S5" s="22"/>
      <c r="T5" s="22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2" t="s">
        <v>26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27</v>
      </c>
      <c r="D7" s="7"/>
      <c r="E7" s="8">
        <v>1910.15</v>
      </c>
      <c r="F7" s="9">
        <f>SUM(F8:G10)</f>
        <v>1910.15</v>
      </c>
      <c r="G7" s="9">
        <f t="shared" ref="E7:I7" si="0">SUM(G8:G10)</f>
        <v>0</v>
      </c>
      <c r="H7" s="10">
        <f>SUM(H8:I10)</f>
        <v>1898.80501</v>
      </c>
      <c r="I7" s="10">
        <f t="shared" si="0"/>
        <v>0</v>
      </c>
      <c r="J7" s="5">
        <v>10</v>
      </c>
      <c r="K7" s="5"/>
      <c r="L7" s="23">
        <f>ROUND(H7/F7,4)</f>
        <v>0.9941</v>
      </c>
      <c r="M7" s="23"/>
      <c r="N7" s="5">
        <f>ROUND(J7*L7,2)</f>
        <v>9.94</v>
      </c>
      <c r="O7" s="24" t="s">
        <v>28</v>
      </c>
      <c r="P7" s="22"/>
      <c r="Q7" s="22"/>
      <c r="R7" s="22"/>
      <c r="S7" s="22"/>
      <c r="T7" s="22"/>
    </row>
    <row r="8" ht="26" customHeight="1" spans="1:20">
      <c r="A8" s="5"/>
      <c r="B8" s="5"/>
      <c r="C8" s="5" t="s">
        <v>29</v>
      </c>
      <c r="D8" s="5"/>
      <c r="E8" s="8">
        <v>1910.15</v>
      </c>
      <c r="F8" s="9">
        <v>1910.15</v>
      </c>
      <c r="G8" s="9"/>
      <c r="H8" s="10">
        <v>1898.80501</v>
      </c>
      <c r="I8" s="10"/>
      <c r="J8" s="5" t="s">
        <v>30</v>
      </c>
      <c r="K8" s="5"/>
      <c r="L8" s="23">
        <f>ROUND(H8/F8,4)</f>
        <v>0.9941</v>
      </c>
      <c r="M8" s="23"/>
      <c r="N8" s="5" t="s">
        <v>30</v>
      </c>
      <c r="O8" s="25" t="s">
        <v>31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32</v>
      </c>
      <c r="D9" s="5"/>
      <c r="E9" s="11"/>
      <c r="F9" s="11"/>
      <c r="G9" s="11"/>
      <c r="H9" s="11"/>
      <c r="I9" s="11"/>
      <c r="J9" s="5" t="s">
        <v>30</v>
      </c>
      <c r="K9" s="5"/>
      <c r="L9" s="5" t="s">
        <v>30</v>
      </c>
      <c r="M9" s="5"/>
      <c r="N9" s="5" t="s">
        <v>30</v>
      </c>
      <c r="O9" s="22" t="s">
        <v>33</v>
      </c>
      <c r="P9" s="22"/>
      <c r="Q9" s="22"/>
      <c r="R9" s="22"/>
      <c r="S9" s="22"/>
      <c r="T9" s="22"/>
    </row>
    <row r="10" spans="1:20">
      <c r="A10" s="5"/>
      <c r="B10" s="5"/>
      <c r="C10" s="5" t="s">
        <v>34</v>
      </c>
      <c r="D10" s="5"/>
      <c r="E10" s="11"/>
      <c r="F10" s="11"/>
      <c r="G10" s="11"/>
      <c r="H10" s="11"/>
      <c r="I10" s="11"/>
      <c r="J10" s="5" t="s">
        <v>30</v>
      </c>
      <c r="K10" s="5"/>
      <c r="L10" s="5" t="s">
        <v>30</v>
      </c>
      <c r="M10" s="5"/>
      <c r="N10" s="5" t="s">
        <v>30</v>
      </c>
      <c r="O10" s="22" t="s">
        <v>35</v>
      </c>
      <c r="P10" s="22"/>
      <c r="Q10" s="22"/>
      <c r="R10" s="22"/>
      <c r="S10" s="22"/>
      <c r="T10" s="22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2" t="s">
        <v>39</v>
      </c>
      <c r="P11" s="22"/>
      <c r="Q11" s="22"/>
      <c r="R11" s="22"/>
      <c r="S11" s="22"/>
      <c r="T11" s="22"/>
    </row>
    <row r="12" ht="370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22" t="s">
        <v>42</v>
      </c>
      <c r="P12" s="22"/>
      <c r="Q12" s="22"/>
      <c r="R12" s="22"/>
      <c r="S12" s="22"/>
      <c r="T12" s="22"/>
    </row>
    <row r="13" ht="41" customHeight="1" spans="1:20">
      <c r="A13" s="12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5" t="s">
        <v>50</v>
      </c>
      <c r="P13" s="25"/>
      <c r="Q13" s="25"/>
      <c r="R13" s="25"/>
      <c r="S13" s="25"/>
      <c r="T13" s="25"/>
    </row>
    <row r="14" ht="15" customHeight="1" spans="1:20">
      <c r="A14" s="12"/>
      <c r="B14" s="5" t="s">
        <v>51</v>
      </c>
      <c r="C14" s="5" t="s">
        <v>52</v>
      </c>
      <c r="D14" s="13" t="s">
        <v>53</v>
      </c>
      <c r="E14" s="13"/>
      <c r="F14" s="13"/>
      <c r="G14" s="5" t="s">
        <v>54</v>
      </c>
      <c r="H14" s="5" t="s">
        <v>54</v>
      </c>
      <c r="I14" s="5">
        <v>3</v>
      </c>
      <c r="J14" s="5"/>
      <c r="K14" s="5">
        <v>3</v>
      </c>
      <c r="L14" s="5"/>
      <c r="M14" s="5"/>
      <c r="N14" s="5"/>
      <c r="O14" s="26" t="s">
        <v>55</v>
      </c>
      <c r="P14" s="26"/>
      <c r="Q14" s="26"/>
      <c r="R14" s="26"/>
      <c r="S14" s="26"/>
      <c r="T14" s="26"/>
    </row>
    <row r="15" ht="15" customHeight="1" spans="1:20">
      <c r="A15" s="12"/>
      <c r="B15" s="5"/>
      <c r="C15" s="5"/>
      <c r="D15" s="13" t="s">
        <v>56</v>
      </c>
      <c r="E15" s="13"/>
      <c r="F15" s="13"/>
      <c r="G15" s="5" t="s">
        <v>54</v>
      </c>
      <c r="H15" s="5" t="s">
        <v>54</v>
      </c>
      <c r="I15" s="5">
        <v>3</v>
      </c>
      <c r="J15" s="5"/>
      <c r="K15" s="5">
        <v>3</v>
      </c>
      <c r="L15" s="5"/>
      <c r="M15" s="5"/>
      <c r="N15" s="5"/>
      <c r="O15" s="26"/>
      <c r="P15" s="26"/>
      <c r="Q15" s="26"/>
      <c r="R15" s="26"/>
      <c r="S15" s="26"/>
      <c r="T15" s="26"/>
    </row>
    <row r="16" ht="15" customHeight="1" spans="1:20">
      <c r="A16" s="12"/>
      <c r="B16" s="5"/>
      <c r="C16" s="5"/>
      <c r="D16" s="13" t="s">
        <v>57</v>
      </c>
      <c r="E16" s="13"/>
      <c r="F16" s="13"/>
      <c r="G16" s="5" t="s">
        <v>54</v>
      </c>
      <c r="H16" s="5" t="s">
        <v>54</v>
      </c>
      <c r="I16" s="5">
        <v>3</v>
      </c>
      <c r="J16" s="5"/>
      <c r="K16" s="5">
        <v>3</v>
      </c>
      <c r="L16" s="5"/>
      <c r="M16" s="5"/>
      <c r="N16" s="5"/>
      <c r="O16" s="26"/>
      <c r="P16" s="26"/>
      <c r="Q16" s="26"/>
      <c r="R16" s="26"/>
      <c r="S16" s="26"/>
      <c r="T16" s="26"/>
    </row>
    <row r="17" ht="15" customHeight="1" spans="1:20">
      <c r="A17" s="12"/>
      <c r="B17" s="5"/>
      <c r="C17" s="5"/>
      <c r="D17" s="13" t="s">
        <v>58</v>
      </c>
      <c r="E17" s="13"/>
      <c r="F17" s="13"/>
      <c r="G17" s="5" t="s">
        <v>54</v>
      </c>
      <c r="H17" s="5" t="s">
        <v>54</v>
      </c>
      <c r="I17" s="5">
        <v>3</v>
      </c>
      <c r="J17" s="5"/>
      <c r="K17" s="5">
        <v>3</v>
      </c>
      <c r="L17" s="5"/>
      <c r="M17" s="5"/>
      <c r="N17" s="5"/>
      <c r="O17" s="26"/>
      <c r="P17" s="26"/>
      <c r="Q17" s="26"/>
      <c r="R17" s="26"/>
      <c r="S17" s="26"/>
      <c r="T17" s="26"/>
    </row>
    <row r="18" ht="15" customHeight="1" spans="1:20">
      <c r="A18" s="12"/>
      <c r="B18" s="5"/>
      <c r="C18" s="5"/>
      <c r="D18" s="13" t="s">
        <v>59</v>
      </c>
      <c r="E18" s="13"/>
      <c r="F18" s="13"/>
      <c r="G18" s="5" t="s">
        <v>60</v>
      </c>
      <c r="H18" s="5" t="s">
        <v>60</v>
      </c>
      <c r="I18" s="5">
        <v>3</v>
      </c>
      <c r="J18" s="5"/>
      <c r="K18" s="5">
        <v>3</v>
      </c>
      <c r="L18" s="5"/>
      <c r="M18" s="5"/>
      <c r="N18" s="5"/>
      <c r="O18" s="26"/>
      <c r="P18" s="26"/>
      <c r="Q18" s="26"/>
      <c r="R18" s="26"/>
      <c r="S18" s="26"/>
      <c r="T18" s="26"/>
    </row>
    <row r="19" ht="15" customHeight="1" spans="1:20">
      <c r="A19" s="12"/>
      <c r="B19" s="5"/>
      <c r="C19" s="5"/>
      <c r="D19" s="13" t="s">
        <v>61</v>
      </c>
      <c r="E19" s="13"/>
      <c r="F19" s="13"/>
      <c r="G19" s="5" t="s">
        <v>60</v>
      </c>
      <c r="H19" s="5" t="s">
        <v>60</v>
      </c>
      <c r="I19" s="5">
        <v>3</v>
      </c>
      <c r="J19" s="5"/>
      <c r="K19" s="5">
        <v>3</v>
      </c>
      <c r="L19" s="5"/>
      <c r="M19" s="5"/>
      <c r="N19" s="5"/>
      <c r="O19" s="26"/>
      <c r="P19" s="26"/>
      <c r="Q19" s="26"/>
      <c r="R19" s="26"/>
      <c r="S19" s="26"/>
      <c r="T19" s="26"/>
    </row>
    <row r="20" ht="15" customHeight="1" spans="1:20">
      <c r="A20" s="12"/>
      <c r="B20" s="5"/>
      <c r="C20" s="5"/>
      <c r="D20" s="13" t="s">
        <v>62</v>
      </c>
      <c r="E20" s="13"/>
      <c r="F20" s="13"/>
      <c r="G20" s="5" t="s">
        <v>60</v>
      </c>
      <c r="H20" s="5" t="s">
        <v>60</v>
      </c>
      <c r="I20" s="5">
        <v>3</v>
      </c>
      <c r="J20" s="5"/>
      <c r="K20" s="5">
        <v>3</v>
      </c>
      <c r="L20" s="5"/>
      <c r="M20" s="5"/>
      <c r="N20" s="5"/>
      <c r="O20" s="26"/>
      <c r="P20" s="26"/>
      <c r="Q20" s="26"/>
      <c r="R20" s="26"/>
      <c r="S20" s="26"/>
      <c r="T20" s="26"/>
    </row>
    <row r="21" ht="15" customHeight="1" spans="1:20">
      <c r="A21" s="12"/>
      <c r="B21" s="5"/>
      <c r="C21" s="5"/>
      <c r="D21" s="13" t="s">
        <v>63</v>
      </c>
      <c r="E21" s="13"/>
      <c r="F21" s="13"/>
      <c r="G21" s="5" t="s">
        <v>60</v>
      </c>
      <c r="H21" s="5" t="s">
        <v>60</v>
      </c>
      <c r="I21" s="5">
        <v>3</v>
      </c>
      <c r="J21" s="5"/>
      <c r="K21" s="5">
        <v>3</v>
      </c>
      <c r="L21" s="5"/>
      <c r="M21" s="5"/>
      <c r="N21" s="5"/>
      <c r="O21" s="26"/>
      <c r="P21" s="26"/>
      <c r="Q21" s="26"/>
      <c r="R21" s="26"/>
      <c r="S21" s="26"/>
      <c r="T21" s="26"/>
    </row>
    <row r="22" ht="15" customHeight="1" spans="1:20">
      <c r="A22" s="12"/>
      <c r="B22" s="5"/>
      <c r="C22" s="5"/>
      <c r="D22" s="13" t="s">
        <v>64</v>
      </c>
      <c r="E22" s="13"/>
      <c r="F22" s="13"/>
      <c r="G22" s="5" t="s">
        <v>60</v>
      </c>
      <c r="H22" s="5" t="s">
        <v>60</v>
      </c>
      <c r="I22" s="5">
        <v>3</v>
      </c>
      <c r="J22" s="5"/>
      <c r="K22" s="5">
        <v>3</v>
      </c>
      <c r="L22" s="5"/>
      <c r="M22" s="5"/>
      <c r="N22" s="5"/>
      <c r="O22" s="26"/>
      <c r="P22" s="26"/>
      <c r="Q22" s="26"/>
      <c r="R22" s="26"/>
      <c r="S22" s="26"/>
      <c r="T22" s="26"/>
    </row>
    <row r="23" ht="15" customHeight="1" spans="1:20">
      <c r="A23" s="12"/>
      <c r="B23" s="5"/>
      <c r="C23" s="5"/>
      <c r="D23" s="13" t="s">
        <v>65</v>
      </c>
      <c r="E23" s="13"/>
      <c r="F23" s="13"/>
      <c r="G23" s="5" t="s">
        <v>60</v>
      </c>
      <c r="H23" s="5" t="s">
        <v>60</v>
      </c>
      <c r="I23" s="5">
        <v>3</v>
      </c>
      <c r="J23" s="5"/>
      <c r="K23" s="5">
        <v>3</v>
      </c>
      <c r="L23" s="5"/>
      <c r="M23" s="5"/>
      <c r="N23" s="5"/>
      <c r="O23" s="26"/>
      <c r="P23" s="26"/>
      <c r="Q23" s="26"/>
      <c r="R23" s="26"/>
      <c r="S23" s="26"/>
      <c r="T23" s="26"/>
    </row>
    <row r="24" ht="15" customHeight="1" spans="1:20">
      <c r="A24" s="12"/>
      <c r="B24" s="5"/>
      <c r="C24" s="5"/>
      <c r="D24" s="13" t="s">
        <v>66</v>
      </c>
      <c r="E24" s="13"/>
      <c r="F24" s="13"/>
      <c r="G24" s="5" t="s">
        <v>60</v>
      </c>
      <c r="H24" s="5" t="s">
        <v>60</v>
      </c>
      <c r="I24" s="5">
        <v>3</v>
      </c>
      <c r="J24" s="5"/>
      <c r="K24" s="5">
        <v>3</v>
      </c>
      <c r="L24" s="5"/>
      <c r="M24" s="5"/>
      <c r="N24" s="5"/>
      <c r="O24" s="26"/>
      <c r="P24" s="26"/>
      <c r="Q24" s="26"/>
      <c r="R24" s="26"/>
      <c r="S24" s="26"/>
      <c r="T24" s="26"/>
    </row>
    <row r="25" ht="15" customHeight="1" spans="1:20">
      <c r="A25" s="12"/>
      <c r="B25" s="5"/>
      <c r="C25" s="5"/>
      <c r="D25" s="13" t="s">
        <v>67</v>
      </c>
      <c r="E25" s="13"/>
      <c r="F25" s="13"/>
      <c r="G25" s="5" t="s">
        <v>60</v>
      </c>
      <c r="H25" s="5" t="s">
        <v>60</v>
      </c>
      <c r="I25" s="5">
        <v>3</v>
      </c>
      <c r="J25" s="5"/>
      <c r="K25" s="5">
        <v>3</v>
      </c>
      <c r="L25" s="5"/>
      <c r="M25" s="5"/>
      <c r="N25" s="5"/>
      <c r="O25" s="26"/>
      <c r="P25" s="26"/>
      <c r="Q25" s="26"/>
      <c r="R25" s="26"/>
      <c r="S25" s="26"/>
      <c r="T25" s="26"/>
    </row>
    <row r="26" ht="15" customHeight="1" spans="1:20">
      <c r="A26" s="12"/>
      <c r="B26" s="5"/>
      <c r="C26" s="5"/>
      <c r="D26" s="13" t="s">
        <v>68</v>
      </c>
      <c r="E26" s="13"/>
      <c r="F26" s="13"/>
      <c r="G26" s="5" t="s">
        <v>60</v>
      </c>
      <c r="H26" s="5" t="s">
        <v>60</v>
      </c>
      <c r="I26" s="5">
        <v>3</v>
      </c>
      <c r="J26" s="5"/>
      <c r="K26" s="5">
        <v>3</v>
      </c>
      <c r="L26" s="5"/>
      <c r="M26" s="5"/>
      <c r="N26" s="5"/>
      <c r="O26" s="26"/>
      <c r="P26" s="26"/>
      <c r="Q26" s="26"/>
      <c r="R26" s="26"/>
      <c r="S26" s="26"/>
      <c r="T26" s="26"/>
    </row>
    <row r="27" ht="15" customHeight="1" spans="1:20">
      <c r="A27" s="12"/>
      <c r="B27" s="5"/>
      <c r="C27" s="5"/>
      <c r="D27" s="13" t="s">
        <v>69</v>
      </c>
      <c r="E27" s="13"/>
      <c r="F27" s="13"/>
      <c r="G27" s="5" t="s">
        <v>60</v>
      </c>
      <c r="H27" s="5" t="s">
        <v>60</v>
      </c>
      <c r="I27" s="5">
        <v>3</v>
      </c>
      <c r="J27" s="5"/>
      <c r="K27" s="5">
        <v>3</v>
      </c>
      <c r="L27" s="5"/>
      <c r="M27" s="5"/>
      <c r="N27" s="5"/>
      <c r="O27" s="26"/>
      <c r="P27" s="26"/>
      <c r="Q27" s="26"/>
      <c r="R27" s="26"/>
      <c r="S27" s="26"/>
      <c r="T27" s="26"/>
    </row>
    <row r="28" ht="15" customHeight="1" spans="1:20">
      <c r="A28" s="12"/>
      <c r="B28" s="5"/>
      <c r="C28" s="5"/>
      <c r="D28" s="13" t="s">
        <v>70</v>
      </c>
      <c r="E28" s="13"/>
      <c r="F28" s="13"/>
      <c r="G28" s="5" t="s">
        <v>60</v>
      </c>
      <c r="H28" s="5" t="s">
        <v>60</v>
      </c>
      <c r="I28" s="5">
        <v>3</v>
      </c>
      <c r="J28" s="5"/>
      <c r="K28" s="5">
        <v>3</v>
      </c>
      <c r="L28" s="5"/>
      <c r="M28" s="5"/>
      <c r="N28" s="5"/>
      <c r="O28" s="26"/>
      <c r="P28" s="26"/>
      <c r="Q28" s="26"/>
      <c r="R28" s="26"/>
      <c r="S28" s="26"/>
      <c r="T28" s="26"/>
    </row>
    <row r="29" ht="15" customHeight="1" spans="1:20">
      <c r="A29" s="12"/>
      <c r="B29" s="5"/>
      <c r="C29" s="5"/>
      <c r="D29" s="13" t="s">
        <v>71</v>
      </c>
      <c r="E29" s="13"/>
      <c r="F29" s="13"/>
      <c r="G29" s="5" t="s">
        <v>60</v>
      </c>
      <c r="H29" s="5" t="s">
        <v>60</v>
      </c>
      <c r="I29" s="5">
        <v>3</v>
      </c>
      <c r="J29" s="5"/>
      <c r="K29" s="5">
        <v>3</v>
      </c>
      <c r="L29" s="5"/>
      <c r="M29" s="5"/>
      <c r="N29" s="5"/>
      <c r="O29" s="27" t="s">
        <v>72</v>
      </c>
      <c r="P29" s="27"/>
      <c r="Q29" s="27"/>
      <c r="R29" s="27"/>
      <c r="S29" s="27"/>
      <c r="T29" s="27"/>
    </row>
    <row r="30" ht="15" customHeight="1" spans="1:20">
      <c r="A30" s="12"/>
      <c r="B30" s="5"/>
      <c r="C30" s="5" t="s">
        <v>73</v>
      </c>
      <c r="D30" s="13" t="s">
        <v>74</v>
      </c>
      <c r="E30" s="13"/>
      <c r="F30" s="13"/>
      <c r="G30" s="5" t="s">
        <v>75</v>
      </c>
      <c r="H30" s="14">
        <v>1</v>
      </c>
      <c r="I30" s="5">
        <v>3</v>
      </c>
      <c r="J30" s="5"/>
      <c r="K30" s="5">
        <v>3</v>
      </c>
      <c r="L30" s="5"/>
      <c r="M30" s="5"/>
      <c r="N30" s="5"/>
      <c r="O30" s="27"/>
      <c r="P30" s="27"/>
      <c r="Q30" s="27"/>
      <c r="R30" s="27"/>
      <c r="S30" s="27"/>
      <c r="T30" s="27"/>
    </row>
    <row r="31" ht="15" customHeight="1" spans="1:20">
      <c r="A31" s="12"/>
      <c r="B31" s="5"/>
      <c r="C31" s="5"/>
      <c r="D31" s="13" t="s">
        <v>76</v>
      </c>
      <c r="E31" s="13"/>
      <c r="F31" s="13"/>
      <c r="G31" s="5">
        <f>100%</f>
        <v>1</v>
      </c>
      <c r="H31" s="5">
        <v>1</v>
      </c>
      <c r="I31" s="5">
        <v>3</v>
      </c>
      <c r="J31" s="5"/>
      <c r="K31" s="5">
        <v>3</v>
      </c>
      <c r="L31" s="5"/>
      <c r="M31" s="5"/>
      <c r="N31" s="5"/>
      <c r="O31" s="28" t="s">
        <v>77</v>
      </c>
      <c r="P31" s="28"/>
      <c r="Q31" s="28"/>
      <c r="R31" s="28"/>
      <c r="S31" s="28"/>
      <c r="T31" s="28"/>
    </row>
    <row r="32" ht="15" customHeight="1" spans="1:20">
      <c r="A32" s="12"/>
      <c r="B32" s="5"/>
      <c r="C32" s="5"/>
      <c r="D32" s="13" t="s">
        <v>78</v>
      </c>
      <c r="E32" s="13"/>
      <c r="F32" s="13"/>
      <c r="G32" s="5" t="s">
        <v>79</v>
      </c>
      <c r="H32" s="14">
        <v>1</v>
      </c>
      <c r="I32" s="5">
        <v>3</v>
      </c>
      <c r="J32" s="5"/>
      <c r="K32" s="5">
        <v>3</v>
      </c>
      <c r="L32" s="5"/>
      <c r="M32" s="5"/>
      <c r="N32" s="5"/>
      <c r="O32" s="28"/>
      <c r="P32" s="28"/>
      <c r="Q32" s="28"/>
      <c r="R32" s="28"/>
      <c r="S32" s="28"/>
      <c r="T32" s="28"/>
    </row>
    <row r="33" ht="30" customHeight="1" spans="1:20">
      <c r="A33" s="12"/>
      <c r="B33" s="5"/>
      <c r="C33" s="5" t="s">
        <v>80</v>
      </c>
      <c r="D33" s="13" t="s">
        <v>81</v>
      </c>
      <c r="E33" s="13"/>
      <c r="F33" s="13"/>
      <c r="G33" s="5" t="s">
        <v>82</v>
      </c>
      <c r="H33" s="5" t="s">
        <v>83</v>
      </c>
      <c r="I33" s="5">
        <v>3</v>
      </c>
      <c r="J33" s="5"/>
      <c r="K33" s="5">
        <v>3</v>
      </c>
      <c r="L33" s="5"/>
      <c r="M33" s="5"/>
      <c r="N33" s="5"/>
      <c r="O33" s="28"/>
      <c r="P33" s="28"/>
      <c r="Q33" s="28"/>
      <c r="R33" s="28"/>
      <c r="S33" s="28"/>
      <c r="T33" s="28"/>
    </row>
    <row r="34" ht="15" customHeight="1" spans="1:20">
      <c r="A34" s="12"/>
      <c r="B34" s="5"/>
      <c r="C34" s="5" t="s">
        <v>84</v>
      </c>
      <c r="D34" s="13" t="s">
        <v>85</v>
      </c>
      <c r="E34" s="13"/>
      <c r="F34" s="13"/>
      <c r="G34" s="5" t="s">
        <v>86</v>
      </c>
      <c r="H34" s="8">
        <v>398.5506</v>
      </c>
      <c r="I34" s="5">
        <v>2</v>
      </c>
      <c r="J34" s="5"/>
      <c r="K34" s="5">
        <v>2</v>
      </c>
      <c r="L34" s="5"/>
      <c r="M34" s="5"/>
      <c r="N34" s="5"/>
      <c r="O34" s="25"/>
      <c r="P34" s="25"/>
      <c r="Q34" s="25"/>
      <c r="R34" s="25"/>
      <c r="S34" s="25"/>
      <c r="T34" s="25"/>
    </row>
    <row r="35" ht="17" customHeight="1" spans="1:20">
      <c r="A35" s="12"/>
      <c r="B35" s="5"/>
      <c r="C35" s="5"/>
      <c r="D35" s="13" t="s">
        <v>87</v>
      </c>
      <c r="E35" s="13"/>
      <c r="F35" s="13"/>
      <c r="G35" s="5" t="s">
        <v>86</v>
      </c>
      <c r="H35" s="8">
        <v>379.46</v>
      </c>
      <c r="I35" s="5">
        <v>2</v>
      </c>
      <c r="J35" s="5"/>
      <c r="K35" s="5">
        <v>2</v>
      </c>
      <c r="L35" s="5"/>
      <c r="M35" s="5"/>
      <c r="N35" s="5"/>
      <c r="O35" s="25"/>
      <c r="P35" s="25"/>
      <c r="Q35" s="25"/>
      <c r="R35" s="25"/>
      <c r="S35" s="25"/>
      <c r="T35" s="25"/>
    </row>
    <row r="36" ht="19" customHeight="1" spans="1:20">
      <c r="A36" s="12"/>
      <c r="B36" s="5"/>
      <c r="C36" s="5"/>
      <c r="D36" s="13" t="s">
        <v>88</v>
      </c>
      <c r="E36" s="13"/>
      <c r="F36" s="13"/>
      <c r="G36" s="5" t="s">
        <v>89</v>
      </c>
      <c r="H36" s="8">
        <v>515.525</v>
      </c>
      <c r="I36" s="5">
        <v>2</v>
      </c>
      <c r="J36" s="5"/>
      <c r="K36" s="5">
        <v>2</v>
      </c>
      <c r="L36" s="5"/>
      <c r="M36" s="5"/>
      <c r="N36" s="5"/>
      <c r="O36" s="25"/>
      <c r="P36" s="25"/>
      <c r="Q36" s="25"/>
      <c r="R36" s="25"/>
      <c r="S36" s="25"/>
      <c r="T36" s="25"/>
    </row>
    <row r="37" ht="19" customHeight="1" spans="1:20">
      <c r="A37" s="12"/>
      <c r="B37" s="5"/>
      <c r="C37" s="5"/>
      <c r="D37" s="13" t="s">
        <v>90</v>
      </c>
      <c r="E37" s="13"/>
      <c r="F37" s="13"/>
      <c r="G37" s="5" t="s">
        <v>91</v>
      </c>
      <c r="H37" s="8">
        <v>298.82</v>
      </c>
      <c r="I37" s="5">
        <v>2</v>
      </c>
      <c r="J37" s="5"/>
      <c r="K37" s="5">
        <v>2</v>
      </c>
      <c r="L37" s="5"/>
      <c r="M37" s="5"/>
      <c r="N37" s="5"/>
      <c r="O37" s="22" t="s">
        <v>92</v>
      </c>
      <c r="P37" s="22"/>
      <c r="Q37" s="22"/>
      <c r="R37" s="22"/>
      <c r="S37" s="22"/>
      <c r="T37" s="22"/>
    </row>
    <row r="38" ht="15" customHeight="1" spans="1:20">
      <c r="A38" s="12"/>
      <c r="B38" s="5" t="s">
        <v>93</v>
      </c>
      <c r="C38" s="5" t="s">
        <v>94</v>
      </c>
      <c r="D38" s="13" t="s">
        <v>95</v>
      </c>
      <c r="E38" s="13"/>
      <c r="F38" s="13"/>
      <c r="G38" s="5"/>
      <c r="H38" s="5"/>
      <c r="I38" s="5"/>
      <c r="J38" s="5"/>
      <c r="K38" s="5"/>
      <c r="L38" s="5"/>
      <c r="M38" s="5"/>
      <c r="N38" s="5"/>
      <c r="O38" s="22"/>
      <c r="P38" s="22"/>
      <c r="Q38" s="22"/>
      <c r="R38" s="22"/>
      <c r="S38" s="22"/>
      <c r="T38" s="22"/>
    </row>
    <row r="39" ht="15" customHeight="1" spans="1:20">
      <c r="A39" s="12"/>
      <c r="B39" s="5"/>
      <c r="C39" s="5"/>
      <c r="D39" s="13" t="s">
        <v>96</v>
      </c>
      <c r="E39" s="13"/>
      <c r="F39" s="13"/>
      <c r="G39" s="5"/>
      <c r="H39" s="5"/>
      <c r="I39" s="5"/>
      <c r="J39" s="5"/>
      <c r="K39" s="5"/>
      <c r="L39" s="5"/>
      <c r="M39" s="5"/>
      <c r="N39" s="5"/>
      <c r="O39" s="22" t="s">
        <v>97</v>
      </c>
      <c r="P39" s="22"/>
      <c r="Q39" s="22"/>
      <c r="R39" s="22"/>
      <c r="S39" s="22"/>
      <c r="T39" s="22"/>
    </row>
    <row r="40" ht="15" customHeight="1" spans="1:20">
      <c r="A40" s="12"/>
      <c r="B40" s="5"/>
      <c r="C40" s="5"/>
      <c r="D40" s="13" t="s">
        <v>98</v>
      </c>
      <c r="E40" s="13"/>
      <c r="F40" s="13"/>
      <c r="G40" s="5"/>
      <c r="H40" s="5"/>
      <c r="I40" s="5"/>
      <c r="J40" s="5"/>
      <c r="K40" s="5"/>
      <c r="L40" s="5"/>
      <c r="M40" s="5"/>
      <c r="N40" s="5"/>
      <c r="O40" s="22"/>
      <c r="R40" s="22"/>
      <c r="S40" s="22"/>
      <c r="T40" s="22"/>
    </row>
    <row r="41" ht="96" customHeight="1" spans="1:20">
      <c r="A41" s="12"/>
      <c r="B41" s="5"/>
      <c r="C41" s="5" t="s">
        <v>99</v>
      </c>
      <c r="D41" s="15" t="s">
        <v>100</v>
      </c>
      <c r="E41" s="15"/>
      <c r="F41" s="15"/>
      <c r="G41" s="16" t="s">
        <v>101</v>
      </c>
      <c r="H41" s="16" t="s">
        <v>101</v>
      </c>
      <c r="I41" s="16">
        <v>11</v>
      </c>
      <c r="J41" s="16"/>
      <c r="K41" s="16">
        <v>10</v>
      </c>
      <c r="L41" s="16"/>
      <c r="M41" s="29" t="s">
        <v>102</v>
      </c>
      <c r="N41" s="29"/>
      <c r="O41" s="24" t="s">
        <v>103</v>
      </c>
      <c r="R41" s="22"/>
      <c r="S41" s="22"/>
      <c r="T41" s="22"/>
    </row>
    <row r="42" ht="166" customHeight="1" spans="1:20">
      <c r="A42" s="12"/>
      <c r="B42" s="5"/>
      <c r="C42" s="5"/>
      <c r="D42" s="15" t="s">
        <v>104</v>
      </c>
      <c r="E42" s="15"/>
      <c r="F42" s="15"/>
      <c r="G42" s="16" t="s">
        <v>101</v>
      </c>
      <c r="H42" s="16" t="s">
        <v>101</v>
      </c>
      <c r="I42" s="16">
        <v>11</v>
      </c>
      <c r="J42" s="16"/>
      <c r="K42" s="16">
        <v>9</v>
      </c>
      <c r="L42" s="16"/>
      <c r="M42" s="30" t="s">
        <v>105</v>
      </c>
      <c r="N42" s="30"/>
      <c r="O42" s="22"/>
      <c r="R42" s="22"/>
      <c r="S42" s="22"/>
      <c r="T42" s="22"/>
    </row>
    <row r="43" ht="15" customHeight="1" spans="1:14">
      <c r="A43" s="12"/>
      <c r="B43" s="5"/>
      <c r="C43" s="5" t="s">
        <v>106</v>
      </c>
      <c r="D43" s="13" t="s">
        <v>95</v>
      </c>
      <c r="E43" s="13"/>
      <c r="F43" s="13"/>
      <c r="G43" s="5"/>
      <c r="H43" s="5"/>
      <c r="I43" s="5"/>
      <c r="J43" s="5"/>
      <c r="K43" s="5"/>
      <c r="L43" s="5"/>
      <c r="M43" s="5"/>
      <c r="N43" s="5"/>
    </row>
    <row r="44" ht="15" customHeight="1" spans="1:14">
      <c r="A44" s="12"/>
      <c r="B44" s="5"/>
      <c r="C44" s="5"/>
      <c r="D44" s="13" t="s">
        <v>96</v>
      </c>
      <c r="E44" s="13"/>
      <c r="F44" s="13"/>
      <c r="G44" s="5"/>
      <c r="H44" s="5"/>
      <c r="I44" s="5"/>
      <c r="J44" s="5"/>
      <c r="K44" s="5"/>
      <c r="L44" s="5"/>
      <c r="M44" s="5"/>
      <c r="N44" s="5"/>
    </row>
    <row r="45" ht="15" customHeight="1" spans="1:14">
      <c r="A45" s="12"/>
      <c r="B45" s="5"/>
      <c r="C45" s="5"/>
      <c r="D45" s="13" t="s">
        <v>98</v>
      </c>
      <c r="E45" s="13"/>
      <c r="F45" s="13"/>
      <c r="G45" s="5"/>
      <c r="H45" s="5"/>
      <c r="I45" s="5"/>
      <c r="J45" s="5"/>
      <c r="K45" s="5"/>
      <c r="L45" s="5"/>
      <c r="M45" s="5"/>
      <c r="N45" s="5"/>
    </row>
    <row r="46" ht="15" customHeight="1" spans="1:14">
      <c r="A46" s="12"/>
      <c r="B46" s="5"/>
      <c r="C46" s="5" t="s">
        <v>107</v>
      </c>
      <c r="D46" s="13" t="s">
        <v>95</v>
      </c>
      <c r="E46" s="13"/>
      <c r="F46" s="13"/>
      <c r="G46" s="5"/>
      <c r="H46" s="5"/>
      <c r="I46" s="5"/>
      <c r="J46" s="5"/>
      <c r="K46" s="5"/>
      <c r="L46" s="5"/>
      <c r="M46" s="5"/>
      <c r="N46" s="5"/>
    </row>
    <row r="47" ht="15" customHeight="1" spans="1:14">
      <c r="A47" s="12"/>
      <c r="B47" s="5"/>
      <c r="C47" s="5"/>
      <c r="D47" s="13" t="s">
        <v>96</v>
      </c>
      <c r="E47" s="13"/>
      <c r="F47" s="13"/>
      <c r="G47" s="5"/>
      <c r="H47" s="5"/>
      <c r="I47" s="5"/>
      <c r="J47" s="5"/>
      <c r="K47" s="5"/>
      <c r="L47" s="5"/>
      <c r="M47" s="5"/>
      <c r="N47" s="5"/>
    </row>
    <row r="48" ht="15" customHeight="1" spans="1:14">
      <c r="A48" s="12"/>
      <c r="B48" s="5"/>
      <c r="C48" s="5"/>
      <c r="D48" s="13" t="s">
        <v>98</v>
      </c>
      <c r="E48" s="13"/>
      <c r="F48" s="13"/>
      <c r="G48" s="5"/>
      <c r="H48" s="5"/>
      <c r="I48" s="5"/>
      <c r="J48" s="5"/>
      <c r="K48" s="5"/>
      <c r="L48" s="5"/>
      <c r="M48" s="5"/>
      <c r="N48" s="5"/>
    </row>
    <row r="49" ht="15" customHeight="1" spans="1:15">
      <c r="A49" s="12"/>
      <c r="B49" s="5" t="s">
        <v>108</v>
      </c>
      <c r="C49" s="5" t="s">
        <v>109</v>
      </c>
      <c r="D49" s="13" t="s">
        <v>95</v>
      </c>
      <c r="E49" s="13"/>
      <c r="F49" s="13"/>
      <c r="G49" s="5"/>
      <c r="H49" s="5"/>
      <c r="I49" s="5"/>
      <c r="J49" s="5"/>
      <c r="K49" s="5"/>
      <c r="L49" s="5"/>
      <c r="M49" s="5"/>
      <c r="N49" s="5"/>
      <c r="O49" s="2" t="s">
        <v>110</v>
      </c>
    </row>
    <row r="50" ht="15" customHeight="1" spans="1:14">
      <c r="A50" s="12"/>
      <c r="B50" s="5"/>
      <c r="C50" s="5"/>
      <c r="D50" s="13" t="s">
        <v>96</v>
      </c>
      <c r="E50" s="13"/>
      <c r="F50" s="13"/>
      <c r="G50" s="5"/>
      <c r="H50" s="5"/>
      <c r="I50" s="5"/>
      <c r="J50" s="5"/>
      <c r="K50" s="5"/>
      <c r="L50" s="5"/>
      <c r="M50" s="5"/>
      <c r="N50" s="5"/>
    </row>
    <row r="51" ht="15" customHeight="1" spans="1:14">
      <c r="A51" s="12"/>
      <c r="B51" s="5"/>
      <c r="C51" s="5"/>
      <c r="D51" s="13" t="s">
        <v>98</v>
      </c>
      <c r="E51" s="13"/>
      <c r="F51" s="13"/>
      <c r="G51" s="5"/>
      <c r="H51" s="5"/>
      <c r="I51" s="5"/>
      <c r="J51" s="5"/>
      <c r="K51" s="5"/>
      <c r="L51" s="5"/>
      <c r="M51" s="5"/>
      <c r="N51" s="5"/>
    </row>
    <row r="52" spans="1:14">
      <c r="A52" s="17" t="s">
        <v>111</v>
      </c>
      <c r="B52" s="17"/>
      <c r="C52" s="17"/>
      <c r="D52" s="17"/>
      <c r="E52" s="17"/>
      <c r="F52" s="17"/>
      <c r="G52" s="17"/>
      <c r="H52" s="17"/>
      <c r="I52" s="17">
        <f>SUM(I14:J51,J7)</f>
        <v>100</v>
      </c>
      <c r="J52" s="17"/>
      <c r="K52" s="17">
        <f>SUM(K14:L51,N7)</f>
        <v>96.94</v>
      </c>
      <c r="L52" s="17"/>
      <c r="M52" s="31"/>
      <c r="N52" s="31"/>
    </row>
    <row r="53" ht="176" customHeight="1" spans="1:14">
      <c r="A53" s="18" t="s">
        <v>112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</sheetData>
  <mergeCells count="22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1:A12"/>
    <mergeCell ref="A13:A51"/>
    <mergeCell ref="B14:B37"/>
    <mergeCell ref="B38:B48"/>
    <mergeCell ref="B49:B51"/>
    <mergeCell ref="C14:C29"/>
    <mergeCell ref="C30:C32"/>
    <mergeCell ref="C34:C37"/>
    <mergeCell ref="C38:C40"/>
    <mergeCell ref="C41:C42"/>
    <mergeCell ref="C43:C45"/>
    <mergeCell ref="C46:C48"/>
    <mergeCell ref="C49:C51"/>
    <mergeCell ref="A6:B10"/>
    <mergeCell ref="O14:T15"/>
    <mergeCell ref="O29:T30"/>
    <mergeCell ref="O31:T33"/>
    <mergeCell ref="O34:T3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2022-03-19T09:44:00Z</dcterms:created>
  <dcterms:modified xsi:type="dcterms:W3CDTF">2024-08-22T07:26:16Z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