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<sst xmlns="http://schemas.openxmlformats.org/spreadsheetml/2006/main" count="106" uniqueCount="86">
  <si>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</si>
  <si>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</si>
  <si>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</si>
  <si>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</si>
  <si>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</si>
  <si>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</si>
  <si>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主管领导：</t>
  </si>
  <si>
    <t>项目名称</t>
  </si>
  <si>
    <t>海绵城市工作经费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</si>
  <si>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</si>
  <si>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</si>
  <si>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</si>
  <si>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</si>
  <si>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</si>
  <si>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王志丹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</si>
  <si>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</si>
  <si>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</si>
  <si>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</si>
  <si>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</si>
  <si>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</si>
  <si>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</si>
  <si>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</si>
  <si>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</si>
  <si>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</si>
  <si>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</si>
  <si>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</si>
  <si>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</si>
  <si>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</si>
  <si>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</si>
  <si>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</si>
  <si>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</si>
  <si>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</si>
  <si>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</si>
  <si>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</si>
  <si>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</si>
  <si>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</si>
  <si>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</si>
  <si>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</si>
  <si>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支撑住建部年度考核，推进北京全市海绵城市建设工作，通过开展此项工作，采用规范技术方法，辅之以径流监测，在排水分区尺度上计算出全市海绵城市建设达标面积比例，并进行空间落图，展现海绵城市建设成效，梳理存在问题，并按照年度工作目标，分解下一年度工作任务，持续保障全市海绵城市建设工作高效、有序开展。</t>
  </si>
  <si>
    <t>对全市17个区海绵型建筑小区、海绵型道路广场、海绵型绿地公园、海绵型河湖水系等海绵设施开展全面调查，获得第一手实地数据。通过海绵城市评价标准，逐区核算达标面积，并对各区达标情况进行评价，支撑市级开展年度考核，并制定市级海绵城市建设年度实施方案，为今后海绵城市建设找准方向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</si>
  <si>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</si>
  <si>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</si>
  <si>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</si>
  <si>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</si>
  <si>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</si>
  <si>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</si>
  <si>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</si>
  <si>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</si>
  <si>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</si>
  <si>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</si>
  <si>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</si>
  <si>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指标1：形成海绵城市建设效果自评估报告</t>
  </si>
  <si>
    <t>1套</t>
  </si>
  <si>
    <t>11.《项目支出绩效自评表》填报的信息，均需提供支撑材料。</t>
  </si>
  <si>
    <t>指标2：新增海绵项目台账</t>
  </si>
  <si>
    <t>指标3：形成全市17个区新增项目清单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</si>
  <si>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</si>
  <si>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</si>
  <si>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指标1：编制报告通过专家评审</t>
  </si>
  <si>
    <t>良</t>
  </si>
  <si>
    <t>优</t>
  </si>
  <si>
    <t>指标2：成果数据的真实性、可靠性与规范性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</si>
  <si>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</si>
  <si>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指标3：成果评审合格率</t>
  </si>
  <si>
    <t>≥90%</t>
  </si>
  <si>
    <t>时效
指标</t>
  </si>
  <si>
    <t>指标1：在项目周期内完成评估等各项工作任务</t>
  </si>
  <si>
    <t>12月</t>
  </si>
  <si>
    <t>成本
指标</t>
  </si>
  <si>
    <t>指标1：项目预算控制数</t>
  </si>
  <si>
    <t>75.168998万</t>
  </si>
  <si>
    <t>69.9万</t>
  </si>
  <si>
    <t>效益
指标</t>
  </si>
  <si>
    <t>经济效益指标</t>
  </si>
  <si>
    <t>社会效益指标</t>
  </si>
  <si>
    <t>指标1：支撑北京市海绵城市建设成效评估</t>
  </si>
  <si>
    <t>社会效益指标可进一步强化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</si>
  <si>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</si>
  <si>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</si>
  <si>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</si>
  <si>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</si>
  <si>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</si>
  <si>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指标1：主管部门满意度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</si>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</sst>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B0F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8"/>
  <sheetViews>
    <sheetView tabSelected="1" view="pageBreakPreview" zoomScaleNormal="100" workbookViewId="0">
      <selection activeCell="C8" sqref="C8:D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7.5" customWidth="1"/>
    <col min="6" max="6" width="7.625" customWidth="1"/>
    <col min="7" max="7" width="6.62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2.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28" t="s">
        <v>3</v>
      </c>
      <c r="T1" s="20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9</v>
      </c>
      <c r="P3" s="20"/>
      <c r="Q3" s="20"/>
      <c r="R3" s="20"/>
      <c r="S3" s="20"/>
      <c r="T3" s="20"/>
    </row>
    <row r="4" ht="15" customHeight="1" spans="1:20">
      <c r="A4" s="5" t="s">
        <v>10</v>
      </c>
      <c r="B4" s="5"/>
      <c r="C4" s="7" t="s">
        <v>5</v>
      </c>
      <c r="D4" s="7"/>
      <c r="E4" s="7"/>
      <c r="F4" s="7"/>
      <c r="G4" s="7"/>
      <c r="H4" s="5" t="s">
        <v>11</v>
      </c>
      <c r="I4" s="5"/>
      <c r="J4" s="7" t="s">
        <v>5</v>
      </c>
      <c r="K4" s="7"/>
      <c r="L4" s="7"/>
      <c r="M4" s="7"/>
      <c r="N4" s="7"/>
      <c r="O4" s="20" t="s">
        <v>12</v>
      </c>
      <c r="P4" s="20"/>
      <c r="Q4" s="20"/>
      <c r="R4" s="20"/>
      <c r="S4" s="20"/>
      <c r="T4" s="20"/>
    </row>
    <row r="5" ht="15" customHeight="1" spans="1:20">
      <c r="A5" s="5" t="s">
        <v>13</v>
      </c>
      <c r="B5" s="5"/>
      <c r="C5" s="7" t="s">
        <v>14</v>
      </c>
      <c r="D5" s="7"/>
      <c r="E5" s="7"/>
      <c r="F5" s="7"/>
      <c r="G5" s="7"/>
      <c r="H5" s="5" t="s">
        <v>15</v>
      </c>
      <c r="I5" s="5"/>
      <c r="J5" s="7">
        <v>55522960</v>
      </c>
      <c r="K5" s="7"/>
      <c r="L5" s="7"/>
      <c r="M5" s="7"/>
      <c r="N5" s="7"/>
      <c r="O5" s="20" t="s">
        <v>16</v>
      </c>
      <c r="P5" s="20"/>
      <c r="Q5" s="20"/>
      <c r="R5" s="20"/>
      <c r="S5" s="20"/>
      <c r="T5" s="20"/>
    </row>
    <row r="6" ht="33" customHeight="1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20" t="s">
        <v>24</v>
      </c>
      <c r="P6" s="20"/>
      <c r="Q6" s="20"/>
      <c r="R6" s="20"/>
      <c r="S6" s="20"/>
      <c r="T6" s="20"/>
    </row>
    <row r="7" ht="15" customHeight="1" spans="1:20">
      <c r="A7" s="5"/>
      <c r="B7" s="5"/>
      <c r="C7" s="8" t="s">
        <v>25</v>
      </c>
      <c r="D7" s="8"/>
      <c r="E7" s="9">
        <f t="shared" ref="E7:I7" si="0">SUM(E8:E10)</f>
        <v>75.168998</v>
      </c>
      <c r="F7" s="9">
        <f>SUM(F8:G10)</f>
        <v>75.168998</v>
      </c>
      <c r="G7" s="9">
        <f t="shared" si="0"/>
        <v>0</v>
      </c>
      <c r="H7" s="9">
        <f>SUM(H8:I10)</f>
        <v>69.9</v>
      </c>
      <c r="I7" s="9">
        <f t="shared" si="0"/>
        <v>0</v>
      </c>
      <c r="J7" s="5">
        <v>10</v>
      </c>
      <c r="K7" s="5"/>
      <c r="L7" s="21">
        <f t="shared" ref="L7:L10" si="1">ROUND(H7/F7,4)</f>
        <v>0.9299</v>
      </c>
      <c r="M7" s="21"/>
      <c r="N7" s="5">
        <f>ROUND(J7*L7,2)</f>
        <v>9.3</v>
      </c>
      <c r="O7" s="22" t="s">
        <v>26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27</v>
      </c>
      <c r="D8" s="5"/>
      <c r="E8" s="9">
        <v>75.168998</v>
      </c>
      <c r="F8" s="9">
        <v>75.168998</v>
      </c>
      <c r="G8" s="9"/>
      <c r="H8" s="9">
        <v>69.9</v>
      </c>
      <c r="I8" s="9"/>
      <c r="J8" s="5" t="s">
        <v>28</v>
      </c>
      <c r="K8" s="5"/>
      <c r="L8" s="21">
        <f t="shared" si="1"/>
        <v>0.9299</v>
      </c>
      <c r="M8" s="21"/>
      <c r="N8" s="5" t="s">
        <v>28</v>
      </c>
      <c r="O8" s="23" t="s">
        <v>29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30</v>
      </c>
      <c r="D9" s="5"/>
      <c r="E9" s="9"/>
      <c r="F9" s="9"/>
      <c r="G9" s="9"/>
      <c r="H9" s="9"/>
      <c r="I9" s="9"/>
      <c r="J9" s="5" t="s">
        <v>28</v>
      </c>
      <c r="K9" s="5"/>
      <c r="L9" s="21"/>
      <c r="M9" s="21"/>
      <c r="N9" s="5" t="s">
        <v>28</v>
      </c>
      <c r="O9" s="20" t="s">
        <v>31</v>
      </c>
      <c r="P9" s="20"/>
      <c r="Q9" s="20"/>
      <c r="R9" s="20"/>
      <c r="S9" s="20"/>
      <c r="T9" s="20"/>
    </row>
    <row r="10" spans="1:20">
      <c r="A10" s="5"/>
      <c r="B10" s="5"/>
      <c r="C10" s="5" t="s">
        <v>32</v>
      </c>
      <c r="D10" s="5"/>
      <c r="E10" s="9"/>
      <c r="F10" s="9"/>
      <c r="G10" s="9"/>
      <c r="H10" s="9"/>
      <c r="I10" s="9"/>
      <c r="J10" s="5" t="s">
        <v>28</v>
      </c>
      <c r="K10" s="5"/>
      <c r="L10" s="21"/>
      <c r="M10" s="21"/>
      <c r="N10" s="5" t="s">
        <v>28</v>
      </c>
      <c r="O10" s="20" t="s">
        <v>33</v>
      </c>
      <c r="P10" s="20"/>
      <c r="Q10" s="20"/>
      <c r="R10" s="20"/>
      <c r="S10" s="20"/>
      <c r="T10" s="20"/>
    </row>
    <row r="11" ht="15" customHeight="1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20" t="s">
        <v>37</v>
      </c>
      <c r="P11" s="20"/>
      <c r="Q11" s="20"/>
      <c r="R11" s="20"/>
      <c r="S11" s="20"/>
      <c r="T11" s="20"/>
    </row>
    <row r="12" ht="101" customHeight="1" spans="1:20">
      <c r="A12" s="5"/>
      <c r="B12" s="5" t="s">
        <v>38</v>
      </c>
      <c r="C12" s="5"/>
      <c r="D12" s="5"/>
      <c r="E12" s="5"/>
      <c r="F12" s="5"/>
      <c r="G12" s="5"/>
      <c r="H12" s="5" t="s">
        <v>39</v>
      </c>
      <c r="I12" s="5"/>
      <c r="J12" s="5"/>
      <c r="K12" s="5"/>
      <c r="L12" s="5"/>
      <c r="M12" s="5"/>
      <c r="N12" s="5"/>
      <c r="O12" s="20" t="s">
        <v>40</v>
      </c>
      <c r="P12" s="20"/>
      <c r="Q12" s="20"/>
      <c r="R12" s="20"/>
      <c r="S12" s="20"/>
      <c r="T12" s="20"/>
    </row>
    <row r="13" ht="41" customHeight="1" spans="1:20">
      <c r="A13" s="10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21</v>
      </c>
      <c r="J13" s="5"/>
      <c r="K13" s="5" t="s">
        <v>23</v>
      </c>
      <c r="L13" s="5"/>
      <c r="M13" s="5" t="s">
        <v>47</v>
      </c>
      <c r="N13" s="5"/>
      <c r="O13" s="23" t="s">
        <v>48</v>
      </c>
      <c r="P13" s="23"/>
      <c r="Q13" s="23"/>
      <c r="R13" s="23"/>
      <c r="S13" s="23"/>
      <c r="T13" s="23"/>
    </row>
    <row r="14" ht="26" customHeight="1" spans="1:20">
      <c r="A14" s="10"/>
      <c r="B14" s="5" t="s">
        <v>49</v>
      </c>
      <c r="C14" s="5" t="s">
        <v>50</v>
      </c>
      <c r="D14" s="11" t="s">
        <v>51</v>
      </c>
      <c r="E14" s="11"/>
      <c r="F14" s="11"/>
      <c r="G14" s="12" t="s">
        <v>52</v>
      </c>
      <c r="H14" s="12" t="s">
        <v>52</v>
      </c>
      <c r="I14" s="12">
        <v>10</v>
      </c>
      <c r="J14" s="12"/>
      <c r="K14" s="12">
        <v>10</v>
      </c>
      <c r="L14" s="12"/>
      <c r="M14" s="5"/>
      <c r="N14" s="5"/>
      <c r="O14" s="24" t="s">
        <v>53</v>
      </c>
      <c r="P14" s="24"/>
      <c r="Q14" s="24"/>
      <c r="R14" s="24"/>
      <c r="S14" s="24"/>
      <c r="T14" s="24"/>
    </row>
    <row r="15" ht="18" customHeight="1" spans="1:20">
      <c r="A15" s="10"/>
      <c r="B15" s="5"/>
      <c r="C15" s="5"/>
      <c r="D15" s="11" t="s">
        <v>54</v>
      </c>
      <c r="E15" s="11"/>
      <c r="F15" s="11"/>
      <c r="G15" s="12" t="s">
        <v>52</v>
      </c>
      <c r="H15" s="12" t="s">
        <v>52</v>
      </c>
      <c r="I15" s="12">
        <v>10</v>
      </c>
      <c r="J15" s="12"/>
      <c r="K15" s="12">
        <v>10</v>
      </c>
      <c r="L15" s="12"/>
      <c r="M15" s="5"/>
      <c r="N15" s="5"/>
      <c r="O15" s="24"/>
      <c r="P15" s="24"/>
      <c r="Q15" s="24"/>
      <c r="R15" s="24"/>
      <c r="S15" s="24"/>
      <c r="T15" s="24"/>
    </row>
    <row r="16" ht="28" customHeight="1" spans="1:20">
      <c r="A16" s="10"/>
      <c r="B16" s="5"/>
      <c r="C16" s="5"/>
      <c r="D16" s="11" t="s">
        <v>55</v>
      </c>
      <c r="E16" s="11"/>
      <c r="F16" s="11"/>
      <c r="G16" s="12" t="s">
        <v>52</v>
      </c>
      <c r="H16" s="12" t="s">
        <v>52</v>
      </c>
      <c r="I16" s="12">
        <v>5</v>
      </c>
      <c r="J16" s="12"/>
      <c r="K16" s="12">
        <v>5</v>
      </c>
      <c r="L16" s="12"/>
      <c r="M16" s="5"/>
      <c r="N16" s="5"/>
      <c r="O16" s="25" t="s">
        <v>56</v>
      </c>
      <c r="P16" s="25"/>
      <c r="Q16" s="25"/>
      <c r="R16" s="25"/>
      <c r="S16" s="25"/>
      <c r="T16" s="25"/>
    </row>
    <row r="17" ht="30" customHeight="1" spans="1:20">
      <c r="A17" s="10"/>
      <c r="B17" s="5"/>
      <c r="C17" s="5" t="s">
        <v>57</v>
      </c>
      <c r="D17" s="11" t="s">
        <v>58</v>
      </c>
      <c r="E17" s="11"/>
      <c r="F17" s="11"/>
      <c r="G17" s="12" t="s">
        <v>59</v>
      </c>
      <c r="H17" s="12" t="s">
        <v>60</v>
      </c>
      <c r="I17" s="12">
        <v>10</v>
      </c>
      <c r="J17" s="12"/>
      <c r="K17" s="12">
        <v>10</v>
      </c>
      <c r="L17" s="12"/>
      <c r="M17" s="5"/>
      <c r="N17" s="5"/>
      <c r="O17" s="25"/>
      <c r="P17" s="25"/>
      <c r="Q17" s="25"/>
      <c r="R17" s="25"/>
      <c r="S17" s="25"/>
      <c r="T17" s="25"/>
    </row>
    <row r="18" ht="31" customHeight="1" spans="1:20">
      <c r="A18" s="10"/>
      <c r="B18" s="5"/>
      <c r="C18" s="5"/>
      <c r="D18" s="11" t="s">
        <v>61</v>
      </c>
      <c r="E18" s="11"/>
      <c r="F18" s="11"/>
      <c r="G18" s="12" t="s">
        <v>59</v>
      </c>
      <c r="H18" s="12" t="s">
        <v>60</v>
      </c>
      <c r="I18" s="12">
        <v>10</v>
      </c>
      <c r="J18" s="12"/>
      <c r="K18" s="12">
        <v>10</v>
      </c>
      <c r="L18" s="12"/>
      <c r="M18" s="5"/>
      <c r="N18" s="5"/>
      <c r="O18" s="26" t="s">
        <v>62</v>
      </c>
      <c r="P18" s="26"/>
      <c r="Q18" s="26"/>
      <c r="R18" s="26"/>
      <c r="S18" s="26"/>
      <c r="T18" s="26"/>
    </row>
    <row r="19" ht="15" customHeight="1" spans="1:20">
      <c r="A19" s="10"/>
      <c r="B19" s="5"/>
      <c r="C19" s="5"/>
      <c r="D19" s="11" t="s">
        <v>63</v>
      </c>
      <c r="E19" s="11"/>
      <c r="F19" s="11"/>
      <c r="G19" s="12" t="s">
        <v>64</v>
      </c>
      <c r="H19" s="12" t="s">
        <v>64</v>
      </c>
      <c r="I19" s="12">
        <v>5</v>
      </c>
      <c r="J19" s="12"/>
      <c r="K19" s="12">
        <v>5</v>
      </c>
      <c r="L19" s="12"/>
      <c r="M19" s="5"/>
      <c r="N19" s="5"/>
      <c r="O19" s="26"/>
      <c r="P19" s="26"/>
      <c r="Q19" s="26"/>
      <c r="R19" s="26"/>
      <c r="S19" s="26"/>
      <c r="T19" s="26"/>
    </row>
    <row r="20" ht="30" customHeight="1" spans="1:20">
      <c r="A20" s="10"/>
      <c r="B20" s="5"/>
      <c r="C20" s="5" t="s">
        <v>65</v>
      </c>
      <c r="D20" s="11" t="s">
        <v>66</v>
      </c>
      <c r="E20" s="11"/>
      <c r="F20" s="11"/>
      <c r="G20" s="12" t="s">
        <v>67</v>
      </c>
      <c r="H20" s="12" t="s">
        <v>67</v>
      </c>
      <c r="I20" s="12">
        <v>5</v>
      </c>
      <c r="J20" s="12"/>
      <c r="K20" s="12">
        <v>5</v>
      </c>
      <c r="L20" s="12"/>
      <c r="M20" s="5"/>
      <c r="N20" s="5"/>
      <c r="O20" s="26"/>
      <c r="P20" s="26"/>
      <c r="Q20" s="26"/>
      <c r="R20" s="26"/>
      <c r="S20" s="26"/>
      <c r="T20" s="26"/>
    </row>
    <row r="21" ht="39" customHeight="1" spans="1:20">
      <c r="A21" s="10"/>
      <c r="B21" s="5"/>
      <c r="C21" s="5" t="s">
        <v>68</v>
      </c>
      <c r="D21" s="11" t="s">
        <v>69</v>
      </c>
      <c r="E21" s="11"/>
      <c r="F21" s="11"/>
      <c r="G21" s="12" t="s">
        <v>70</v>
      </c>
      <c r="H21" s="12" t="s">
        <v>71</v>
      </c>
      <c r="I21" s="12">
        <v>5</v>
      </c>
      <c r="J21" s="12"/>
      <c r="K21" s="12">
        <v>5</v>
      </c>
      <c r="L21" s="12"/>
      <c r="M21" s="5"/>
      <c r="N21" s="5"/>
      <c r="O21" s="23"/>
      <c r="P21" s="23"/>
      <c r="Q21" s="23"/>
      <c r="R21" s="23"/>
      <c r="S21" s="23"/>
      <c r="T21" s="23"/>
    </row>
    <row r="22" ht="36" customHeight="1" spans="1:20">
      <c r="A22" s="10"/>
      <c r="B22" s="5" t="s">
        <v>72</v>
      </c>
      <c r="C22" s="5" t="s">
        <v>73</v>
      </c>
      <c r="D22" s="13"/>
      <c r="E22" s="13"/>
      <c r="F22" s="13"/>
      <c r="G22" s="14"/>
      <c r="H22" s="14"/>
      <c r="I22" s="14"/>
      <c r="J22" s="14"/>
      <c r="K22" s="14"/>
      <c r="L22" s="14"/>
      <c r="M22" s="5"/>
      <c r="N22" s="5"/>
      <c r="O22" s="20"/>
      <c r="P22" s="20"/>
      <c r="Q22" s="20"/>
      <c r="R22" s="20"/>
      <c r="S22" s="20"/>
      <c r="T22" s="20"/>
    </row>
    <row r="23" ht="38" customHeight="1" spans="1:20">
      <c r="A23" s="10"/>
      <c r="B23" s="5"/>
      <c r="C23" s="5" t="s">
        <v>74</v>
      </c>
      <c r="D23" s="11" t="s">
        <v>75</v>
      </c>
      <c r="E23" s="11"/>
      <c r="F23" s="11"/>
      <c r="G23" s="12" t="s">
        <v>59</v>
      </c>
      <c r="H23" s="12"/>
      <c r="I23" s="12">
        <v>20</v>
      </c>
      <c r="J23" s="12"/>
      <c r="K23" s="12">
        <v>19</v>
      </c>
      <c r="L23" s="12"/>
      <c r="M23" s="5" t="s">
        <v>76</v>
      </c>
      <c r="N23" s="5"/>
      <c r="O23" s="22" t="s">
        <v>77</v>
      </c>
      <c r="R23" s="20"/>
      <c r="S23" s="20"/>
      <c r="T23" s="20"/>
    </row>
    <row r="24" ht="30" customHeight="1" spans="1:14">
      <c r="A24" s="10"/>
      <c r="B24" s="5"/>
      <c r="C24" s="5" t="s">
        <v>78</v>
      </c>
      <c r="D24" s="13"/>
      <c r="E24" s="13"/>
      <c r="F24" s="13"/>
      <c r="G24" s="14"/>
      <c r="H24" s="14"/>
      <c r="I24" s="14"/>
      <c r="J24" s="14"/>
      <c r="K24" s="14"/>
      <c r="L24" s="14"/>
      <c r="M24" s="5"/>
      <c r="N24" s="5"/>
    </row>
    <row r="25" ht="38" customHeight="1" spans="1:14">
      <c r="A25" s="10"/>
      <c r="B25" s="5"/>
      <c r="C25" s="5" t="s">
        <v>79</v>
      </c>
      <c r="D25" s="13"/>
      <c r="E25" s="13"/>
      <c r="F25" s="13"/>
      <c r="G25" s="14"/>
      <c r="H25" s="14"/>
      <c r="I25" s="14"/>
      <c r="J25" s="14"/>
      <c r="K25" s="14"/>
      <c r="L25" s="14"/>
      <c r="M25" s="5"/>
      <c r="N25" s="5"/>
    </row>
    <row r="26" ht="44" customHeight="1" spans="1:15">
      <c r="A26" s="10"/>
      <c r="B26" s="5" t="s">
        <v>80</v>
      </c>
      <c r="C26" s="5" t="s">
        <v>81</v>
      </c>
      <c r="D26" s="11" t="s">
        <v>82</v>
      </c>
      <c r="E26" s="11"/>
      <c r="F26" s="11"/>
      <c r="G26" s="12" t="s">
        <v>59</v>
      </c>
      <c r="H26" s="12"/>
      <c r="I26" s="12">
        <v>10</v>
      </c>
      <c r="J26" s="12"/>
      <c r="K26" s="12">
        <v>10</v>
      </c>
      <c r="L26" s="12"/>
      <c r="M26" s="5"/>
      <c r="N26" s="5"/>
      <c r="O26" s="2" t="s">
        <v>83</v>
      </c>
    </row>
    <row r="27" ht="21" customHeight="1" spans="1:14">
      <c r="A27" s="15" t="s">
        <v>84</v>
      </c>
      <c r="B27" s="15"/>
      <c r="C27" s="15"/>
      <c r="D27" s="15"/>
      <c r="E27" s="15"/>
      <c r="F27" s="15"/>
      <c r="G27" s="15"/>
      <c r="H27" s="15"/>
      <c r="I27" s="15">
        <f>SUM(I14:J26,J7)</f>
        <v>100</v>
      </c>
      <c r="J27" s="15"/>
      <c r="K27" s="15">
        <f>SUM(K14:L26,N7)</f>
        <v>98.3</v>
      </c>
      <c r="L27" s="15"/>
      <c r="M27" s="27"/>
      <c r="N27" s="27"/>
    </row>
    <row r="28" ht="176" customHeight="1" spans="1:14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mergeCells count="1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6"/>
    <mergeCell ref="C17:C19"/>
    <mergeCell ref="A6:B10"/>
    <mergeCell ref="O14:T15"/>
    <mergeCell ref="O16:T17"/>
    <mergeCell ref="O18:T20"/>
  </mergeCells>
  <pageMargins left="0.554861111111111" right="0.554861111111111" top="0.550694444444444" bottom="0.23611111111111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7157A5A027C44F63ADCB683E73ABA8DB</vt:lpwstr>
  </property>
</Properties>
</file>