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项目支出绩效自评表!$A$1:$N$38</definedName>
  </definedNames>
  <calcPr calcId="144525"/>
</workbook>
</file>

<file path=xl/sharedStrings.xml><?xml version="1.0" encoding="utf-8"?>
<sst xmlns="http://schemas.openxmlformats.org/spreadsheetml/2006/main" count="138" uniqueCount="97">
  <si>
    <r>
      <rPr>
        <sz val="18"/>
        <color theme="1"/>
        <rFont val="方正小标宋简体"/>
        <charset val="134"/>
      </rPr>
      <t xml:space="preserve">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</si>
  <si>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</si>
  <si>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</si>
  <si>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</si>
  <si>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</si>
  <si>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</si>
  <si>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</si>
  <si>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</si>
  <si>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智慧水务1.0基础底座（一期）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</si>
  <si>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</si>
  <si>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</si>
  <si>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</si>
  <si>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</si>
  <si>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</si>
  <si>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</si>
  <si>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杨朴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</si>
  <si>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</si>
  <si>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</si>
  <si>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</si>
  <si>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</si>
  <si>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</si>
  <si>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</si>
  <si>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</si>
  <si>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</si>
  <si>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</si>
  <si>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</si>
  <si>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</si>
  <si>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</si>
  <si>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</si>
  <si>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</si>
  <si>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</si>
  <si>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</si>
  <si>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</si>
  <si>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</si>
  <si>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</si>
  <si>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</si>
  <si>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</si>
  <si>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</si>
  <si>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</si>
  <si>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以北京智慧城市建设为统领，以水务业务流程数字化再造为主线，推动数据汇聚治理与应用整合贯通，建立智慧水务运行统一监管平台，通过“台账清、数据准、智慧用”，让从业者更“用心”，让百姓感受更“舒心”，让城市涉水管理更“放心”。
基本补齐基于智慧水务业务需求的物联网感知短板，结合对现状38个监测采集系统数据汇聚整合，构建以水务物联感知、数据汇聚共享为核心的智慧水务基础底座。 
围绕“取供用排”等业务流程整合再造，对现状42个水务业务应用系统进行整合重构，形成基于社会水循环“取供用排”的协同监管，基于准确预警和实战化的流域洪水、山洪、城市内涝灾害一体化防御，基于水务综合服务应用的三大核心场景，逐步实现重点水务业务的自动化、智能化、智慧化管理。
构建智慧水务标准规范和信息安全保障体系，实现智慧水务的安全管理和安全运营，更好发挥绩效。
1、水务感知平台建设目标：
（1）建设水务物联感知平台，开发水务监测计量感知设备接入、监测数据的接收、解析、存储、运行监控与监测数据服务等功能，支持水务市级已建监测系统整合、新建感知设备接入。开发水务统一的视频设备接入、视频图像转码、图像存储、运行监控、图像适配、码流图像调用服务等功能，支持市级已建、新建视频设备接入整合。
（2）已建、新建监测站网整合接入：完成水务监测感知系统和监测感知终端的分类整合接入，针对市级已建集监测系统、视频采集软件，通过数据打通、终端接入统一融入水务感知平台，设备老旧不具备接入条件的，按照改造一个接入一个的原则，实现全面整合；市级新建监测设施按照建设一个接入一个的原则，全部接入水务感知平台。针对各区，将进厂水量、出厂水量、管网水压、出厂水质、DMA水量以及用水户水量节点数据等“取供用排”社会循环相关计量数据，河道、水库、雨水情等相关自然循环监测数据，全面通过感知设备对接或数据对接接入感知平台。
2、水务大数据中心建设目标
（1）建设水务数据资源管理平台：基于市级大数据平台在可用尽用的原则下，建立具有水务大数据存储、组织管理功能的水务大数据平台，实现水务数据资源统一管理，提供统一的数据存储、管理门户，共享服务、数据目录、运营管理能力，供水务行业统一使用。
（2）提供水务数据服务：建立开放的水务数据资源目录，面向行业提供按需申请的数据机制；针对行业管理决策需求，提供针对多源异构水务数据的融合与查询等数据服务，实现基于深度学习的水务数据分类、聚类、知识迁移等水务大数据分析预测，开展数据产品定制。先期针对水务近百张业务报表需求，梳理、组织、设计、实现业务报表的自动化生成、审核和应用服务。逐步完成水务数据与社会经济、人口、规划、土地等方面数据的融合。
3、水务码标识体系建设目标
（1）水务对象编码：整合现有水务编码规范规则，结合城市码要求，针对水利工程、水务设施、管理对象、监测设备等开展统一编码规则制定，构建实体规范标识。
（2）建设水务码管理平台：建设水务编码规则管理、编码转换、制码服务、台账管理，对接城市码，实现水务码发布
4、水务图建设目标
水务决策支持一张图在水务态势感知一张图的基础上，为水务图提供水文、水动力、水质和管网等各类数学模型的融合接入能力及工具，开展数字孪生水务的智慧化模拟，以数学模型、数字孪生等技术深度融合为核心支撑，解决水安全、水环境、水生态、水资源等水业务问题，为水事件的“预警、预报、预演、预案”等提供支撑，包括防汛预报调度、城市防汛排涝、水资源综合利用、水环境系统治理等具体业务应用场景，辅助城市水务运行的决策支持和联合调度提供科学依据。</t>
  </si>
  <si>
    <t>横向解决从监测、到数据、到应用的体系化贯通和协同。纵向服务水务场景提供统一数据库环境、数据资源、数据治理融合服务、数据应用开发、水务编码规则管理应用、空间服务和数字孪生能力。
1、水务感知平台完成情况：
（1）完成水务感知平台的开发建设工作。在监测感知方面，建立了感知数据接入、解析、存储、交换、共享的工作流程、机制与技术方案，为12家单位提供感知数据接收、解析、整编、共享与服务；在视频感知方面，接入应急中心、水文总站等20多家局属单位、各区水务局2000余路视频图像，向水旱灾害防御平台、一巡三查平台等业务系统提供服务。相关能力有力支撑水旱灾害防御、取供用排等业务场景。
（2）完成已建、新建监测站网整合接入工作，共计接入4382个站点，包括水位、流量、雨量、地下水、水质、墒情、积水点、水表水量监测站点、农村污水处理设施、城镇污水处理厂、供水厂和供水设施。平台非汛期日均处理约300万条，汛期日均约430余万条。原始监测数据10秒内完成共享转发、成果数据60秒内完成整编处理，并提供多种访问接口供业务系统使用。
2、水务大数据中心完成情况：
（1）完成水务数据资产管理平台建设，完成水务大数据全生命周期管控与分层架构设计，实现各类数据全流程监控，有效支撑23年汛期数据监控保障；打造数据产品，提升数据协同服务效率，形成取供用排、防汛抗旱等多套数据成果。为水务行业的数据“汇、通、治、管”形成统一的能力，建设基于微服务的应用管控体系，落实集约、复用的发展要求，实现水务数据服务化、水务应用协同能力资源化。
（2）全量汇聚水务系统、两大集团等行业数据，按需共享规划自然资源、气象、税务、发改、生态环境等相关部门数据以及公众活动、社会经济以及舆论热点等互联网数据。基于“一数一源、一源多用”原则，构建由标准一致的基础库、监测感知库、业务库以及专题库的数据仓库；围绕业务流、数据流，规范水务数据字典建设，完善原有数据库技术体系，建设水务分层应用的数据仓库；整合数据获取通道，建设非监测类水务业务数据的统一采集通道，建设水务智能报表功能，提升水务自身管理的效能。
3、水务码完成情况：
（1）水务对象编码：完成《水务码编制规则与编码分类》与9类对象统一的身份代码编码细则。完成了标准申报书、标准草案和标准编制说明的相关文件编制工作，推动地方标准申报工作。
（2）水务码平台建设：完成水务码平台服务中心、水务码编码管理、水务码身份台账、水务码运营服务中心、非物码功能模块建设。累计生成水务设备身份台账67860条、生码量1655次、验码量927558次。
4、水务图完成情况：
水务图二维系统共计发布服务408个，涉及行政区划、水务对象、监测站网、管控红线、发展规划、外部专题6大专题以及取水、供水、用水、排水、水环境、水旱灾害、审批、南水北调等15个小专题。平台提供影像比对、在线制图、在线标绘、图上水务、人口热力以及等值线分析等工具。全年支撑水务24个相关单位共计3581875次服务调用。
水务决策支持一张图在水务态势感知一张图的基础上，实现二维空间服务与三维空间数据接入，完成搭建全市域大尺度数字孪生场景一套；开展永定河流域、典型山洪沟道、水自然循环态势等典型场景搭建。以洪水预报调度为牵引，对接北京模型体系，实现专业模型结果的三维展演，支撑流域防洪决策支持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</si>
  <si>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</si>
  <si>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</si>
  <si>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</si>
  <si>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</si>
  <si>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</si>
  <si>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</si>
  <si>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</si>
  <si>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</si>
  <si>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</si>
  <si>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</si>
  <si>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</si>
  <si>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指标1：一套物联网感知平台</t>
  </si>
  <si>
    <t>1套</t>
  </si>
  <si>
    <t>11.《项目支出绩效自评表》填报的信息，均需提供支撑材料。</t>
  </si>
  <si>
    <t>指标2：一套全量的水务数据</t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</si>
  <si>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仿宋_GB2312"/>
        <charset val="134"/>
      </rPr>
      <t>：一套水务数据仓库</t>
    </r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</si>
  <si>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4：一套基础支撑能力</t>
    </r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</si>
  <si>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</si>
  <si>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</si>
  <si>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指标1：故障响应率</t>
  </si>
  <si>
    <t>≥95%</t>
  </si>
  <si>
    <t>指标2：安全测试率</t>
  </si>
  <si>
    <t>≥100%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</si>
  <si>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</si>
  <si>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仿宋_GB2312"/>
        <charset val="134"/>
      </rPr>
      <t>：故障排除率</t>
    </r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</si>
  <si>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4</t>
    </r>
    <r>
      <rPr>
        <sz val="11"/>
        <color rgb="FF000000"/>
        <rFont val="仿宋_GB2312"/>
        <charset val="134"/>
      </rPr>
      <t>：软件实现正版化的比率</t>
    </r>
  </si>
  <si>
    <t>时效
指标</t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</si>
  <si>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1：方案制定和前期准备工作完成情况</t>
    </r>
  </si>
  <si>
    <t>优良中低差</t>
  </si>
  <si>
    <t>优</t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</si>
  <si>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仿宋_GB2312"/>
        <charset val="134"/>
      </rPr>
      <t>：招标及签订合同完成情况</t>
    </r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</si>
  <si>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</si>
  <si>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仿宋_GB2312"/>
        <charset val="134"/>
      </rPr>
      <t>：项目按期完成情况</t>
    </r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</si>
  <si>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4：项目满意度调查完成情况</t>
    </r>
  </si>
  <si>
    <t>成本
指标</t>
  </si>
  <si>
    <t>指标1：</t>
  </si>
  <si>
    <t>指标2：</t>
  </si>
  <si>
    <t>效益
指标</t>
  </si>
  <si>
    <t>经济效益指标</t>
  </si>
  <si>
    <t>社会效益指标</t>
  </si>
  <si>
    <t>生态效益指标</t>
  </si>
  <si>
    <t>可持续影响指标</t>
  </si>
  <si>
    <t>指标1：推进北京城市管理的精细化、规范化水平</t>
  </si>
  <si>
    <t>良</t>
  </si>
  <si>
    <t>项目建设成果对城市精细化管理的支撑在持续验证中</t>
  </si>
  <si>
    <t>指标2：推进北京城市治理体系和治理能力现代化</t>
  </si>
  <si>
    <t>项目建设成果对城市治理体系和能力的支撑在持续验证中</t>
  </si>
  <si>
    <r>
      <rPr>
        <sz val="11"/>
        <color rgb="FF000000"/>
        <rFont val="仿宋_GB2312"/>
        <charset val="134"/>
      </rPr>
      <t>指标</t>
    </r>
    <r>
      <rPr>
        <sz val="11"/>
        <color rgb="FF000000"/>
        <rFont val="宋体"/>
        <charset val="134"/>
      </rPr>
      <t>3：提升水务综合监管的业务管理水平</t>
    </r>
  </si>
  <si>
    <t>项目需要随着业务工作的要求不断调整升级</t>
  </si>
  <si>
    <t>满意度指标</t>
  </si>
  <si>
    <t>服务对象满意度指标</t>
  </si>
  <si>
    <t>指标1：系统需求方的满意度</t>
  </si>
  <si>
    <t>项目建设内容还有提升优化的空间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</si>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</sst>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6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rgb="FF000000"/>
      <name val="宋体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view="pageBreakPreview" zoomScale="115" zoomScaleNormal="100" workbookViewId="0">
      <selection activeCell="F7" sqref="F7:G7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4" t="s">
        <v>1</v>
      </c>
      <c r="P1" s="24"/>
      <c r="Q1" s="24" t="s">
        <v>2</v>
      </c>
      <c r="R1" s="24"/>
      <c r="S1" s="39" t="s">
        <v>3</v>
      </c>
      <c r="T1" s="28"/>
    </row>
    <row r="2" s="1" customFormat="1" ht="17.1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25"/>
      <c r="K2" s="25"/>
      <c r="L2" s="25"/>
      <c r="M2" s="25"/>
      <c r="N2" s="25"/>
      <c r="O2" s="26"/>
      <c r="P2" s="26"/>
      <c r="Q2" s="26"/>
      <c r="R2" s="26"/>
      <c r="S2" s="26"/>
      <c r="T2" s="2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  <c r="O3" s="28" t="s">
        <v>9</v>
      </c>
      <c r="P3" s="28"/>
      <c r="Q3" s="28"/>
      <c r="R3" s="28"/>
      <c r="S3" s="28"/>
      <c r="T3" s="2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14" t="s">
        <v>5</v>
      </c>
      <c r="K4" s="5"/>
      <c r="L4" s="5"/>
      <c r="M4" s="5"/>
      <c r="N4" s="5"/>
      <c r="O4" s="28" t="s">
        <v>13</v>
      </c>
      <c r="P4" s="28"/>
      <c r="Q4" s="28"/>
      <c r="R4" s="28"/>
      <c r="S4" s="28"/>
      <c r="T4" s="2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13810030816</v>
      </c>
      <c r="K5" s="5"/>
      <c r="L5" s="5"/>
      <c r="M5" s="5"/>
      <c r="N5" s="5"/>
      <c r="O5" s="28" t="s">
        <v>17</v>
      </c>
      <c r="P5" s="28"/>
      <c r="Q5" s="28"/>
      <c r="R5" s="28"/>
      <c r="S5" s="28"/>
      <c r="T5" s="2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8" t="s">
        <v>25</v>
      </c>
      <c r="P6" s="28"/>
      <c r="Q6" s="28"/>
      <c r="R6" s="28"/>
      <c r="S6" s="28"/>
      <c r="T6" s="28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1526.11984</v>
      </c>
      <c r="F7" s="8">
        <f>SUM(F8:G10)</f>
        <v>1526.11984</v>
      </c>
      <c r="G7" s="8">
        <f t="shared" si="0"/>
        <v>0</v>
      </c>
      <c r="H7" s="8">
        <f>SUM(H8:I10)</f>
        <v>1526.11984</v>
      </c>
      <c r="I7" s="8">
        <f t="shared" si="0"/>
        <v>0</v>
      </c>
      <c r="J7" s="5">
        <v>10</v>
      </c>
      <c r="K7" s="5"/>
      <c r="L7" s="29">
        <f t="shared" ref="L7:L8" si="1">ROUND(H7/F7,4)</f>
        <v>1</v>
      </c>
      <c r="M7" s="29"/>
      <c r="N7" s="5">
        <f>ROUND(J7*L7,2)</f>
        <v>10</v>
      </c>
      <c r="O7" s="28" t="s">
        <v>27</v>
      </c>
      <c r="P7" s="28"/>
      <c r="Q7" s="28"/>
      <c r="R7" s="28"/>
      <c r="S7" s="28"/>
      <c r="T7" s="28"/>
    </row>
    <row r="8" ht="26.1" customHeight="1" spans="1:20">
      <c r="A8" s="5"/>
      <c r="B8" s="5"/>
      <c r="C8" s="5" t="s">
        <v>28</v>
      </c>
      <c r="D8" s="5"/>
      <c r="E8" s="8">
        <v>1526.11984</v>
      </c>
      <c r="F8" s="8">
        <v>1526.11984</v>
      </c>
      <c r="G8" s="8"/>
      <c r="H8" s="8">
        <v>1526.11984</v>
      </c>
      <c r="I8" s="8"/>
      <c r="J8" s="5" t="s">
        <v>29</v>
      </c>
      <c r="K8" s="5"/>
      <c r="L8" s="29">
        <f t="shared" si="1"/>
        <v>1</v>
      </c>
      <c r="M8" s="29"/>
      <c r="N8" s="5" t="s">
        <v>29</v>
      </c>
      <c r="O8" s="30" t="s">
        <v>30</v>
      </c>
      <c r="P8" s="30"/>
      <c r="Q8" s="30"/>
      <c r="R8" s="30"/>
      <c r="S8" s="30"/>
      <c r="T8" s="30"/>
    </row>
    <row r="9" ht="30.95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5" t="s">
        <v>29</v>
      </c>
      <c r="M9" s="5"/>
      <c r="N9" s="5" t="s">
        <v>29</v>
      </c>
      <c r="O9" s="28" t="s">
        <v>32</v>
      </c>
      <c r="P9" s="28"/>
      <c r="Q9" s="28"/>
      <c r="R9" s="28"/>
      <c r="S9" s="28"/>
      <c r="T9" s="28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5" t="s">
        <v>29</v>
      </c>
      <c r="M10" s="5"/>
      <c r="N10" s="5" t="s">
        <v>29</v>
      </c>
      <c r="O10" s="28" t="s">
        <v>34</v>
      </c>
      <c r="P10" s="28"/>
      <c r="Q10" s="28"/>
      <c r="R10" s="28"/>
      <c r="S10" s="28"/>
      <c r="T10" s="2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8" t="s">
        <v>38</v>
      </c>
      <c r="P11" s="28"/>
      <c r="Q11" s="28"/>
      <c r="R11" s="28"/>
      <c r="S11" s="28"/>
      <c r="T11" s="28"/>
    </row>
    <row r="12" ht="409.5" customHeight="1" spans="1:20">
      <c r="A12" s="5"/>
      <c r="B12" s="9" t="s">
        <v>39</v>
      </c>
      <c r="C12" s="9"/>
      <c r="D12" s="9"/>
      <c r="E12" s="9"/>
      <c r="F12" s="9"/>
      <c r="G12" s="9"/>
      <c r="H12" s="9" t="s">
        <v>40</v>
      </c>
      <c r="I12" s="9"/>
      <c r="J12" s="9"/>
      <c r="K12" s="9"/>
      <c r="L12" s="9"/>
      <c r="M12" s="9"/>
      <c r="N12" s="9"/>
      <c r="O12" s="28" t="s">
        <v>41</v>
      </c>
      <c r="P12" s="28"/>
      <c r="Q12" s="28"/>
      <c r="R12" s="28"/>
      <c r="S12" s="28"/>
      <c r="T12" s="28"/>
    </row>
    <row r="13" ht="41.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30" t="s">
        <v>49</v>
      </c>
      <c r="P13" s="30"/>
      <c r="Q13" s="30"/>
      <c r="R13" s="30"/>
      <c r="S13" s="30"/>
      <c r="T13" s="30"/>
    </row>
    <row r="14" ht="15" customHeight="1" spans="1:20">
      <c r="A14" s="11"/>
      <c r="B14" s="12" t="s">
        <v>50</v>
      </c>
      <c r="C14" s="5" t="s">
        <v>51</v>
      </c>
      <c r="D14" s="13" t="s">
        <v>52</v>
      </c>
      <c r="E14" s="13"/>
      <c r="F14" s="13"/>
      <c r="G14" s="14" t="s">
        <v>53</v>
      </c>
      <c r="H14" s="14" t="s">
        <v>53</v>
      </c>
      <c r="I14" s="5">
        <v>10</v>
      </c>
      <c r="J14" s="5"/>
      <c r="K14" s="5">
        <v>10</v>
      </c>
      <c r="L14" s="5"/>
      <c r="M14" s="5"/>
      <c r="N14" s="5"/>
      <c r="O14" s="31" t="s">
        <v>54</v>
      </c>
      <c r="P14" s="31"/>
      <c r="Q14" s="31"/>
      <c r="R14" s="31"/>
      <c r="S14" s="31"/>
      <c r="T14" s="31"/>
    </row>
    <row r="15" ht="15" customHeight="1" spans="1:20">
      <c r="A15" s="11"/>
      <c r="B15" s="15"/>
      <c r="C15" s="5"/>
      <c r="D15" s="13" t="s">
        <v>55</v>
      </c>
      <c r="E15" s="13"/>
      <c r="F15" s="13"/>
      <c r="G15" s="14" t="s">
        <v>53</v>
      </c>
      <c r="H15" s="14" t="s">
        <v>53</v>
      </c>
      <c r="I15" s="5">
        <v>10</v>
      </c>
      <c r="J15" s="5"/>
      <c r="K15" s="5">
        <v>10</v>
      </c>
      <c r="L15" s="5"/>
      <c r="M15" s="5"/>
      <c r="N15" s="5"/>
      <c r="O15" s="31"/>
      <c r="P15" s="31"/>
      <c r="Q15" s="31"/>
      <c r="R15" s="31"/>
      <c r="S15" s="31"/>
      <c r="T15" s="31"/>
    </row>
    <row r="16" ht="15" customHeight="1" spans="1:20">
      <c r="A16" s="11"/>
      <c r="B16" s="15"/>
      <c r="C16" s="5"/>
      <c r="D16" s="13" t="s">
        <v>56</v>
      </c>
      <c r="E16" s="13"/>
      <c r="F16" s="13"/>
      <c r="G16" s="14" t="s">
        <v>53</v>
      </c>
      <c r="H16" s="14" t="s">
        <v>53</v>
      </c>
      <c r="I16" s="5">
        <v>6</v>
      </c>
      <c r="J16" s="5"/>
      <c r="K16" s="5">
        <v>6</v>
      </c>
      <c r="L16" s="5"/>
      <c r="M16" s="5"/>
      <c r="N16" s="5"/>
      <c r="O16" s="31"/>
      <c r="P16" s="31"/>
      <c r="Q16" s="31"/>
      <c r="R16" s="31"/>
      <c r="S16" s="31"/>
      <c r="T16" s="31"/>
    </row>
    <row r="17" ht="15" customHeight="1" spans="1:20">
      <c r="A17" s="11"/>
      <c r="B17" s="15"/>
      <c r="C17" s="5"/>
      <c r="D17" s="13" t="s">
        <v>57</v>
      </c>
      <c r="E17" s="13"/>
      <c r="F17" s="13"/>
      <c r="G17" s="14" t="s">
        <v>53</v>
      </c>
      <c r="H17" s="14" t="s">
        <v>53</v>
      </c>
      <c r="I17" s="5">
        <v>10</v>
      </c>
      <c r="J17" s="5"/>
      <c r="K17" s="5">
        <v>10</v>
      </c>
      <c r="L17" s="5"/>
      <c r="M17" s="5"/>
      <c r="N17" s="5"/>
      <c r="O17" s="32" t="s">
        <v>58</v>
      </c>
      <c r="P17" s="32"/>
      <c r="Q17" s="32"/>
      <c r="R17" s="32"/>
      <c r="S17" s="32"/>
      <c r="T17" s="32"/>
    </row>
    <row r="18" ht="15" customHeight="1" spans="1:20">
      <c r="A18" s="11"/>
      <c r="B18" s="15"/>
      <c r="C18" s="5" t="s">
        <v>59</v>
      </c>
      <c r="D18" s="13" t="s">
        <v>60</v>
      </c>
      <c r="E18" s="13"/>
      <c r="F18" s="13"/>
      <c r="G18" s="5" t="s">
        <v>61</v>
      </c>
      <c r="H18" s="5" t="s">
        <v>61</v>
      </c>
      <c r="I18" s="5">
        <v>2</v>
      </c>
      <c r="J18" s="5"/>
      <c r="K18" s="5">
        <v>2</v>
      </c>
      <c r="L18" s="5"/>
      <c r="M18" s="5"/>
      <c r="N18" s="5"/>
      <c r="O18" s="32"/>
      <c r="P18" s="32"/>
      <c r="Q18" s="32"/>
      <c r="R18" s="32"/>
      <c r="S18" s="32"/>
      <c r="T18" s="32"/>
    </row>
    <row r="19" ht="15" customHeight="1" spans="1:20">
      <c r="A19" s="11"/>
      <c r="B19" s="15"/>
      <c r="C19" s="5"/>
      <c r="D19" s="13" t="s">
        <v>62</v>
      </c>
      <c r="E19" s="13"/>
      <c r="F19" s="13"/>
      <c r="G19" s="5" t="s">
        <v>63</v>
      </c>
      <c r="H19" s="5" t="s">
        <v>63</v>
      </c>
      <c r="I19" s="5">
        <v>3</v>
      </c>
      <c r="J19" s="5"/>
      <c r="K19" s="5">
        <v>3</v>
      </c>
      <c r="L19" s="5"/>
      <c r="M19" s="5"/>
      <c r="N19" s="5"/>
      <c r="O19" s="33" t="s">
        <v>64</v>
      </c>
      <c r="P19" s="33"/>
      <c r="Q19" s="33"/>
      <c r="R19" s="33"/>
      <c r="S19" s="33"/>
      <c r="T19" s="33"/>
    </row>
    <row r="20" ht="15" customHeight="1" spans="1:20">
      <c r="A20" s="11"/>
      <c r="B20" s="15"/>
      <c r="C20" s="5"/>
      <c r="D20" s="13" t="s">
        <v>65</v>
      </c>
      <c r="E20" s="13"/>
      <c r="F20" s="13"/>
      <c r="G20" s="5" t="s">
        <v>61</v>
      </c>
      <c r="H20" s="5" t="s">
        <v>61</v>
      </c>
      <c r="I20" s="5">
        <v>2</v>
      </c>
      <c r="J20" s="5"/>
      <c r="K20" s="5">
        <v>2</v>
      </c>
      <c r="L20" s="5"/>
      <c r="M20" s="5"/>
      <c r="N20" s="5"/>
      <c r="O20" s="33"/>
      <c r="P20" s="33"/>
      <c r="Q20" s="33"/>
      <c r="R20" s="33"/>
      <c r="S20" s="33"/>
      <c r="T20" s="33"/>
    </row>
    <row r="21" ht="15" customHeight="1" spans="1:20">
      <c r="A21" s="11"/>
      <c r="B21" s="15"/>
      <c r="C21" s="5"/>
      <c r="D21" s="13" t="s">
        <v>66</v>
      </c>
      <c r="E21" s="13"/>
      <c r="F21" s="13"/>
      <c r="G21" s="5" t="s">
        <v>63</v>
      </c>
      <c r="H21" s="5" t="s">
        <v>63</v>
      </c>
      <c r="I21" s="5">
        <v>3</v>
      </c>
      <c r="J21" s="5"/>
      <c r="K21" s="5">
        <v>3</v>
      </c>
      <c r="L21" s="5"/>
      <c r="M21" s="5"/>
      <c r="N21" s="5"/>
      <c r="O21" s="33"/>
      <c r="P21" s="33"/>
      <c r="Q21" s="33"/>
      <c r="R21" s="33"/>
      <c r="S21" s="33"/>
      <c r="T21" s="33"/>
    </row>
    <row r="22" ht="30" customHeight="1" spans="1:20">
      <c r="A22" s="11"/>
      <c r="B22" s="15"/>
      <c r="C22" s="12" t="s">
        <v>67</v>
      </c>
      <c r="D22" s="13" t="s">
        <v>68</v>
      </c>
      <c r="E22" s="13"/>
      <c r="F22" s="13"/>
      <c r="G22" s="14" t="s">
        <v>69</v>
      </c>
      <c r="H22" s="14" t="s">
        <v>70</v>
      </c>
      <c r="I22" s="5">
        <v>3</v>
      </c>
      <c r="J22" s="5"/>
      <c r="K22" s="5">
        <v>3</v>
      </c>
      <c r="L22" s="5"/>
      <c r="M22" s="5"/>
      <c r="N22" s="5"/>
      <c r="O22" s="33"/>
      <c r="P22" s="33"/>
      <c r="Q22" s="33"/>
      <c r="R22" s="33"/>
      <c r="S22" s="33"/>
      <c r="T22" s="33"/>
    </row>
    <row r="23" ht="30" customHeight="1" spans="1:20">
      <c r="A23" s="11"/>
      <c r="B23" s="15"/>
      <c r="C23" s="15"/>
      <c r="D23" s="13" t="s">
        <v>71</v>
      </c>
      <c r="E23" s="13"/>
      <c r="F23" s="13"/>
      <c r="G23" s="14" t="s">
        <v>69</v>
      </c>
      <c r="H23" s="14" t="s">
        <v>70</v>
      </c>
      <c r="I23" s="5">
        <v>3</v>
      </c>
      <c r="J23" s="5"/>
      <c r="K23" s="5">
        <v>3</v>
      </c>
      <c r="L23" s="5"/>
      <c r="M23" s="5"/>
      <c r="N23" s="5"/>
      <c r="O23" s="30" t="s">
        <v>72</v>
      </c>
      <c r="P23" s="30"/>
      <c r="Q23" s="30"/>
      <c r="R23" s="30"/>
      <c r="S23" s="30"/>
      <c r="T23" s="30"/>
    </row>
    <row r="24" ht="30" customHeight="1" spans="1:20">
      <c r="A24" s="11"/>
      <c r="B24" s="15"/>
      <c r="C24" s="15"/>
      <c r="D24" s="13" t="s">
        <v>73</v>
      </c>
      <c r="E24" s="13"/>
      <c r="F24" s="13"/>
      <c r="G24" s="14" t="s">
        <v>69</v>
      </c>
      <c r="H24" s="14" t="s">
        <v>70</v>
      </c>
      <c r="I24" s="5">
        <v>3</v>
      </c>
      <c r="J24" s="5"/>
      <c r="K24" s="5">
        <v>3</v>
      </c>
      <c r="L24" s="5"/>
      <c r="M24" s="5"/>
      <c r="N24" s="5"/>
      <c r="O24" s="30"/>
      <c r="P24" s="30"/>
      <c r="Q24" s="30"/>
      <c r="R24" s="30"/>
      <c r="S24" s="30"/>
      <c r="T24" s="30"/>
    </row>
    <row r="25" ht="30" customHeight="1" spans="1:20">
      <c r="A25" s="11"/>
      <c r="B25" s="15"/>
      <c r="C25" s="16"/>
      <c r="D25" s="13" t="s">
        <v>74</v>
      </c>
      <c r="E25" s="13"/>
      <c r="F25" s="13"/>
      <c r="G25" s="14" t="s">
        <v>69</v>
      </c>
      <c r="H25" s="14" t="s">
        <v>70</v>
      </c>
      <c r="I25" s="5">
        <v>3</v>
      </c>
      <c r="J25" s="5"/>
      <c r="K25" s="5">
        <v>3</v>
      </c>
      <c r="L25" s="5"/>
      <c r="M25" s="14"/>
      <c r="N25" s="5"/>
      <c r="O25" s="30"/>
      <c r="P25" s="30"/>
      <c r="Q25" s="30"/>
      <c r="R25" s="30"/>
      <c r="S25" s="30"/>
      <c r="T25" s="30"/>
    </row>
    <row r="26" ht="15" customHeight="1" spans="1:20">
      <c r="A26" s="11"/>
      <c r="B26" s="15"/>
      <c r="C26" s="12" t="s">
        <v>75</v>
      </c>
      <c r="D26" s="13" t="s">
        <v>76</v>
      </c>
      <c r="E26" s="13"/>
      <c r="F26" s="13"/>
      <c r="G26" s="5"/>
      <c r="H26" s="5"/>
      <c r="I26" s="5"/>
      <c r="J26" s="5"/>
      <c r="K26" s="5"/>
      <c r="L26" s="5"/>
      <c r="M26" s="5"/>
      <c r="N26" s="5"/>
      <c r="O26" s="30"/>
      <c r="P26" s="30"/>
      <c r="Q26" s="30"/>
      <c r="R26" s="30"/>
      <c r="S26" s="30"/>
      <c r="T26" s="30"/>
    </row>
    <row r="27" ht="15" customHeight="1" spans="1:20">
      <c r="A27" s="11"/>
      <c r="B27" s="16"/>
      <c r="C27" s="16"/>
      <c r="D27" s="13" t="s">
        <v>77</v>
      </c>
      <c r="E27" s="13"/>
      <c r="F27" s="13"/>
      <c r="G27" s="5"/>
      <c r="H27" s="5"/>
      <c r="I27" s="5"/>
      <c r="J27" s="5"/>
      <c r="K27" s="5"/>
      <c r="L27" s="5"/>
      <c r="M27" s="5"/>
      <c r="N27" s="5"/>
      <c r="O27" s="30"/>
      <c r="P27" s="30"/>
      <c r="Q27" s="30"/>
      <c r="R27" s="30"/>
      <c r="S27" s="30"/>
      <c r="T27" s="30"/>
    </row>
    <row r="28" ht="15" customHeight="1" spans="1:20">
      <c r="A28" s="11"/>
      <c r="B28" s="12" t="s">
        <v>78</v>
      </c>
      <c r="C28" s="12" t="s">
        <v>79</v>
      </c>
      <c r="D28" s="13" t="s">
        <v>76</v>
      </c>
      <c r="E28" s="13"/>
      <c r="F28" s="13"/>
      <c r="G28" s="5"/>
      <c r="H28" s="5"/>
      <c r="I28" s="34"/>
      <c r="J28" s="35"/>
      <c r="K28" s="34"/>
      <c r="L28" s="35"/>
      <c r="M28" s="34"/>
      <c r="N28" s="35"/>
      <c r="O28" s="30"/>
      <c r="P28" s="30"/>
      <c r="Q28" s="30"/>
      <c r="R28" s="30"/>
      <c r="S28" s="30"/>
      <c r="T28" s="30"/>
    </row>
    <row r="29" ht="15" customHeight="1" spans="1:20">
      <c r="A29" s="11"/>
      <c r="B29" s="15"/>
      <c r="C29" s="16"/>
      <c r="D29" s="13" t="s">
        <v>77</v>
      </c>
      <c r="E29" s="13"/>
      <c r="F29" s="13"/>
      <c r="G29" s="5"/>
      <c r="H29" s="5"/>
      <c r="I29" s="34"/>
      <c r="J29" s="35"/>
      <c r="K29" s="34"/>
      <c r="L29" s="35"/>
      <c r="M29" s="34"/>
      <c r="N29" s="35"/>
      <c r="O29" s="30"/>
      <c r="P29" s="30"/>
      <c r="Q29" s="30"/>
      <c r="R29" s="30"/>
      <c r="S29" s="30"/>
      <c r="T29" s="30"/>
    </row>
    <row r="30" ht="15" customHeight="1" spans="1:20">
      <c r="A30" s="11"/>
      <c r="B30" s="15"/>
      <c r="C30" s="12" t="s">
        <v>80</v>
      </c>
      <c r="D30" s="13" t="s">
        <v>76</v>
      </c>
      <c r="E30" s="13"/>
      <c r="F30" s="13"/>
      <c r="G30" s="5"/>
      <c r="H30" s="5"/>
      <c r="I30" s="34"/>
      <c r="J30" s="35"/>
      <c r="K30" s="34"/>
      <c r="L30" s="35"/>
      <c r="M30" s="34"/>
      <c r="N30" s="35"/>
      <c r="O30" s="30"/>
      <c r="P30" s="30"/>
      <c r="Q30" s="30"/>
      <c r="R30" s="30"/>
      <c r="S30" s="30"/>
      <c r="T30" s="30"/>
    </row>
    <row r="31" ht="15" customHeight="1" spans="1:20">
      <c r="A31" s="11"/>
      <c r="B31" s="15"/>
      <c r="C31" s="16"/>
      <c r="D31" s="13" t="s">
        <v>77</v>
      </c>
      <c r="E31" s="13"/>
      <c r="F31" s="13"/>
      <c r="G31" s="5"/>
      <c r="H31" s="5"/>
      <c r="I31" s="34"/>
      <c r="J31" s="35"/>
      <c r="K31" s="34"/>
      <c r="L31" s="35"/>
      <c r="M31" s="34"/>
      <c r="N31" s="35"/>
      <c r="O31" s="30"/>
      <c r="P31" s="30"/>
      <c r="Q31" s="30"/>
      <c r="R31" s="30"/>
      <c r="S31" s="30"/>
      <c r="T31" s="30"/>
    </row>
    <row r="32" ht="15" customHeight="1" spans="1:20">
      <c r="A32" s="11"/>
      <c r="B32" s="15"/>
      <c r="C32" s="12" t="s">
        <v>81</v>
      </c>
      <c r="D32" s="13" t="s">
        <v>76</v>
      </c>
      <c r="E32" s="13"/>
      <c r="F32" s="13"/>
      <c r="G32" s="5"/>
      <c r="H32" s="5"/>
      <c r="I32" s="34"/>
      <c r="J32" s="35"/>
      <c r="K32" s="34"/>
      <c r="L32" s="35"/>
      <c r="M32" s="34"/>
      <c r="N32" s="35"/>
      <c r="O32" s="30"/>
      <c r="P32" s="30"/>
      <c r="Q32" s="30"/>
      <c r="R32" s="30"/>
      <c r="S32" s="30"/>
      <c r="T32" s="30"/>
    </row>
    <row r="33" ht="15" customHeight="1" spans="1:20">
      <c r="A33" s="11"/>
      <c r="B33" s="15"/>
      <c r="C33" s="16"/>
      <c r="D33" s="13" t="s">
        <v>77</v>
      </c>
      <c r="E33" s="13"/>
      <c r="F33" s="13"/>
      <c r="G33" s="14"/>
      <c r="H33" s="14"/>
      <c r="I33" s="5"/>
      <c r="J33" s="5"/>
      <c r="K33" s="5"/>
      <c r="L33" s="5"/>
      <c r="M33" s="14"/>
      <c r="N33" s="5"/>
      <c r="O33" s="30"/>
      <c r="P33" s="30"/>
      <c r="Q33" s="30"/>
      <c r="R33" s="30"/>
      <c r="S33" s="30"/>
      <c r="T33" s="30"/>
    </row>
    <row r="34" ht="57" customHeight="1" spans="1:14">
      <c r="A34" s="11"/>
      <c r="B34" s="15"/>
      <c r="C34" s="12" t="s">
        <v>82</v>
      </c>
      <c r="D34" s="17" t="s">
        <v>83</v>
      </c>
      <c r="E34" s="18"/>
      <c r="F34" s="19"/>
      <c r="G34" s="14" t="s">
        <v>69</v>
      </c>
      <c r="H34" s="14" t="s">
        <v>84</v>
      </c>
      <c r="I34" s="34">
        <v>7</v>
      </c>
      <c r="J34" s="35"/>
      <c r="K34" s="34">
        <v>5</v>
      </c>
      <c r="L34" s="35"/>
      <c r="M34" s="36" t="s">
        <v>85</v>
      </c>
      <c r="N34" s="37"/>
    </row>
    <row r="35" ht="57" customHeight="1" spans="1:14">
      <c r="A35" s="11"/>
      <c r="B35" s="15"/>
      <c r="C35" s="15"/>
      <c r="D35" s="17" t="s">
        <v>86</v>
      </c>
      <c r="E35" s="18"/>
      <c r="F35" s="19"/>
      <c r="G35" s="14" t="s">
        <v>69</v>
      </c>
      <c r="H35" s="14" t="s">
        <v>84</v>
      </c>
      <c r="I35" s="34">
        <v>10</v>
      </c>
      <c r="J35" s="35"/>
      <c r="K35" s="34">
        <v>8</v>
      </c>
      <c r="L35" s="35"/>
      <c r="M35" s="36" t="s">
        <v>87</v>
      </c>
      <c r="N35" s="37"/>
    </row>
    <row r="36" ht="57" customHeight="1" spans="1:14">
      <c r="A36" s="11"/>
      <c r="B36" s="16"/>
      <c r="C36" s="16"/>
      <c r="D36" s="17" t="s">
        <v>88</v>
      </c>
      <c r="E36" s="18"/>
      <c r="F36" s="19"/>
      <c r="G36" s="14" t="s">
        <v>69</v>
      </c>
      <c r="H36" s="14" t="s">
        <v>84</v>
      </c>
      <c r="I36" s="34">
        <v>5</v>
      </c>
      <c r="J36" s="35"/>
      <c r="K36" s="34">
        <v>4</v>
      </c>
      <c r="L36" s="35"/>
      <c r="M36" s="36" t="s">
        <v>89</v>
      </c>
      <c r="N36" s="37"/>
    </row>
    <row r="37" ht="45" customHeight="1" spans="1:15">
      <c r="A37" s="20"/>
      <c r="B37" s="5" t="s">
        <v>90</v>
      </c>
      <c r="C37" s="5" t="s">
        <v>91</v>
      </c>
      <c r="D37" s="13" t="s">
        <v>92</v>
      </c>
      <c r="E37" s="13"/>
      <c r="F37" s="13"/>
      <c r="G37" s="5" t="s">
        <v>61</v>
      </c>
      <c r="H37" s="21">
        <v>0.9</v>
      </c>
      <c r="I37" s="5">
        <v>10</v>
      </c>
      <c r="J37" s="5"/>
      <c r="K37" s="5">
        <v>9</v>
      </c>
      <c r="L37" s="5"/>
      <c r="M37" s="14" t="s">
        <v>93</v>
      </c>
      <c r="N37" s="5"/>
      <c r="O37" s="2" t="s">
        <v>94</v>
      </c>
    </row>
    <row r="38" customHeight="1" spans="1:14">
      <c r="A38" s="22" t="s">
        <v>95</v>
      </c>
      <c r="B38" s="22"/>
      <c r="C38" s="22"/>
      <c r="D38" s="22"/>
      <c r="E38" s="22"/>
      <c r="F38" s="22"/>
      <c r="G38" s="22"/>
      <c r="H38" s="22"/>
      <c r="I38" s="22">
        <f>SUM(I14:J37,J7)</f>
        <v>100</v>
      </c>
      <c r="J38" s="22"/>
      <c r="K38" s="22">
        <f>SUM(K14:L37,N7)</f>
        <v>94</v>
      </c>
      <c r="L38" s="22"/>
      <c r="M38" s="38"/>
      <c r="N38" s="38"/>
    </row>
    <row r="39" ht="176.1" customHeight="1" spans="1:14">
      <c r="A39" s="23" t="s">
        <v>96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</sheetData>
  <mergeCells count="16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A11:A12"/>
    <mergeCell ref="A13:A37"/>
    <mergeCell ref="B14:B27"/>
    <mergeCell ref="B28:B36"/>
    <mergeCell ref="C14:C17"/>
    <mergeCell ref="C18:C21"/>
    <mergeCell ref="C22:C25"/>
    <mergeCell ref="C26:C27"/>
    <mergeCell ref="C28:C29"/>
    <mergeCell ref="C30:C31"/>
    <mergeCell ref="C32:C33"/>
    <mergeCell ref="C34:C36"/>
    <mergeCell ref="A6:B10"/>
    <mergeCell ref="O14:T15"/>
    <mergeCell ref="O17:T18"/>
    <mergeCell ref="O19:T22"/>
    <mergeCell ref="O23:T2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2024-02-19T02:14:00Z</cp:lastPrinted>
  <dcterms:modified xsi:type="dcterms:W3CDTF">2024-08-22T07:25:29Z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