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<sst xmlns="http://schemas.openxmlformats.org/spreadsheetml/2006/main" count="85" uniqueCount="76">
  <si>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</si>
  <si>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</si>
  <si>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</si>
  <si>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</si>
  <si>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</si>
  <si>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</si>
  <si>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</si>
  <si>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</si>
  <si>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办公用房修缮类项目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</si>
  <si>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</si>
  <si>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</si>
  <si>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</si>
  <si>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</si>
  <si>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</si>
  <si>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</si>
  <si>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李宗艳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</si>
  <si>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</si>
  <si>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</si>
  <si>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</si>
  <si>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</si>
  <si>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</si>
  <si>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</si>
  <si>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</si>
  <si>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</si>
  <si>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</si>
  <si>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</si>
  <si>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</si>
  <si>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</si>
  <si>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</si>
  <si>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</si>
  <si>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</si>
  <si>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</si>
  <si>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</si>
  <si>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</si>
  <si>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</si>
  <si>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</si>
  <si>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</si>
  <si>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</si>
  <si>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</si>
  <si>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1、完成办公楼六层、七层窗户更新，安全隐患整改。
2、办公楼铁塔维护，完成铁塔安全隐患整改。
3、改造机房消防系统，增加保温、隔音等设施，完成通讯机房安全隐患整改。
4、改造UPS室基础环境，增加消防、监控等系统，完成UPS室安全隐患整改。  </t>
  </si>
  <si>
    <r>
      <rPr>
        <sz val="11"/>
        <color theme="1"/>
        <rFont val="仿宋_GB2312"/>
        <charset val="134"/>
      </rPr>
      <t xml:space="preserve">1、6层安装断桥铝合金 65 系列窗内开内倒五金件窗 42 樘，共计153平米，安装纱窗 42个，共计30.24 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；7层安装断桥铝合金65系列窗内开内倒五金件窗16樘，共计40.8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，安装纱窗15个，共计10.8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 xml:space="preserve">；安装门1樘，共计1.89 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。
2、办公楼铁塔屋面重新铺设SBS卷材防水新做289.01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 xml:space="preserve"> (含女儿墙上翻 0.5m高)；窗上方拆除原有封窗板更换水泥压力板43.46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，水泥板外挂网刮腻子，喷涂真石漆。铁塔基础加固浇筑C30混凝土1.27ｍ</t>
    </r>
    <r>
      <rPr>
        <sz val="11"/>
        <color theme="1"/>
        <rFont val="宋体"/>
        <charset val="134"/>
      </rPr>
      <t>³</t>
    </r>
    <r>
      <rPr>
        <sz val="11"/>
        <color theme="1"/>
        <rFont val="仿宋_GB2312"/>
        <charset val="134"/>
      </rPr>
      <t>；爬梯、铁塔局部除锈新刷防锈底漆1遍，氟碳面漆2遍，爬梯局部焊接加固长度共计30.18m；女儿墙喷涂真石漆53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 xml:space="preserve">。
3、机房木门更换为防火隔音门 2套；安装防静电地板 600*600mm 16.78 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；墙面整体做轻钢龙骨隔断护墙 85.8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；铝扣板吊顶安装42.1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；安装 LED 双管荧光灯6套，安装双联开关1套，单联开关1套，安装五孔插座 6 套；新增新风系统一套、机房专用消防系统一套 、门禁系统一套，监控系统一套。
4、UPS室墙面涂料新做76.2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 xml:space="preserve">；甲级钢制防火门2樘尺寸为 900*2100mm；地面防静地砖21.6 </t>
    </r>
    <r>
      <rPr>
        <sz val="11"/>
        <color theme="1"/>
        <rFont val="宋体"/>
        <charset val="134"/>
      </rPr>
      <t>㎡</t>
    </r>
    <r>
      <rPr>
        <sz val="11"/>
        <color theme="1"/>
        <rFont val="仿宋_GB2312"/>
        <charset val="134"/>
      </rPr>
      <t>；UPS机柜基础6套尺寸为900*600mm；新风系统一套；主电缆采用YJV4*25+1*10mm2,走桥架上至地面通过室 外进入原有机房，电缆长105m，200*100mm 桥架长 85m；新增 UPS 室监控系统 2 套，消防系统 2 套。</t>
    </r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</si>
  <si>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</si>
  <si>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</si>
  <si>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</si>
  <si>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</si>
  <si>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</si>
  <si>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</si>
  <si>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</si>
  <si>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</si>
  <si>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</si>
  <si>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</si>
  <si>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</si>
  <si>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1、52樘窗户拆除；193.8平方米金属窗户、40.32平方米金属纱窗安装。 2、铁塔屋面新做防水；铁塔基础剔除松动混凝土，混凝土加固；塔室内钢梯除锈，对锈蚀严重焊点重新焊</t>
  </si>
  <si>
    <t>11.《项目支出绩效自评表》填报的信息，均需提供支撑材料。</t>
  </si>
  <si>
    <t>质量
指标</t>
  </si>
  <si>
    <t>各项质量指标满足建筑装修和金属结构相关规范要求</t>
  </si>
  <si>
    <t>时效
指标</t>
  </si>
  <si>
    <t>2023年11月完成项目建设和验收工作</t>
  </si>
  <si>
    <t>3个月</t>
  </si>
  <si>
    <t>5个月</t>
  </si>
  <si>
    <t>汛期降雨影响施工。</t>
  </si>
  <si>
    <t>成本
指标</t>
  </si>
  <si>
    <t>效益
指标</t>
  </si>
  <si>
    <t>经济效益指标</t>
  </si>
  <si>
    <t>通过项目实施，消除外墙面脱落、逃生梯整体安全系数低等安全隐患.1、完成办公楼六层、七层窗户安全隐患整改。 2、完成铁塔安全隐患整改。 3、完成通讯机房安全隐患整改。 4、完成配电室安全隐患整改。</t>
  </si>
  <si>
    <t>定性优</t>
  </si>
  <si>
    <t>个别窗口固定杆有损坏，维修更换不够及时。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</si>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</sst>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workbookViewId="0">
      <selection activeCell="E9" sqref="E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8.375" customWidth="1"/>
    <col min="6" max="6" width="10" customWidth="1"/>
    <col min="7" max="7" width="6.2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0.6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7"/>
      <c r="Q1" s="17" t="s">
        <v>2</v>
      </c>
      <c r="R1" s="17"/>
      <c r="S1" s="27" t="s">
        <v>3</v>
      </c>
      <c r="T1" s="19"/>
    </row>
    <row r="2" s="1" customFormat="1" ht="30" customHeight="1" spans="1:20">
      <c r="A2" s="4" t="s">
        <v>4</v>
      </c>
      <c r="B2" s="4"/>
      <c r="C2" s="4"/>
      <c r="D2" s="5" t="s">
        <v>5</v>
      </c>
      <c r="E2" s="5"/>
      <c r="F2" s="5"/>
      <c r="G2" s="5"/>
      <c r="H2" s="4" t="s">
        <v>6</v>
      </c>
      <c r="I2" s="4"/>
      <c r="J2" s="5"/>
      <c r="K2" s="5"/>
      <c r="L2" s="5"/>
      <c r="M2" s="5"/>
      <c r="N2" s="5"/>
      <c r="O2" s="18"/>
      <c r="P2" s="18"/>
      <c r="Q2" s="18"/>
      <c r="R2" s="18"/>
      <c r="S2" s="18"/>
      <c r="T2" s="18"/>
    </row>
    <row r="3" ht="30" customHeight="1" spans="1:20">
      <c r="A3" s="6" t="s">
        <v>7</v>
      </c>
      <c r="B3" s="6"/>
      <c r="C3" s="7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9" t="s">
        <v>9</v>
      </c>
      <c r="P3" s="19"/>
      <c r="Q3" s="19"/>
      <c r="R3" s="19"/>
      <c r="S3" s="19"/>
      <c r="T3" s="19"/>
    </row>
    <row r="4" ht="30" customHeight="1" spans="1:20">
      <c r="A4" s="6" t="s">
        <v>10</v>
      </c>
      <c r="B4" s="6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5</v>
      </c>
      <c r="K4" s="6"/>
      <c r="L4" s="6"/>
      <c r="M4" s="6"/>
      <c r="N4" s="6"/>
      <c r="O4" s="19" t="s">
        <v>13</v>
      </c>
      <c r="P4" s="19"/>
      <c r="Q4" s="19"/>
      <c r="R4" s="19"/>
      <c r="S4" s="19"/>
      <c r="T4" s="19"/>
    </row>
    <row r="5" ht="30" customHeight="1" spans="1:20">
      <c r="A5" s="6" t="s">
        <v>14</v>
      </c>
      <c r="B5" s="6"/>
      <c r="C5" s="6" t="s">
        <v>15</v>
      </c>
      <c r="D5" s="6"/>
      <c r="E5" s="6"/>
      <c r="F5" s="6"/>
      <c r="G5" s="6"/>
      <c r="H5" s="6" t="s">
        <v>16</v>
      </c>
      <c r="I5" s="6"/>
      <c r="J5" s="6">
        <v>55523315</v>
      </c>
      <c r="K5" s="6"/>
      <c r="L5" s="6"/>
      <c r="M5" s="6"/>
      <c r="N5" s="6"/>
      <c r="O5" s="19" t="s">
        <v>17</v>
      </c>
      <c r="P5" s="19"/>
      <c r="Q5" s="19"/>
      <c r="R5" s="19"/>
      <c r="S5" s="19"/>
      <c r="T5" s="19"/>
    </row>
    <row r="6" ht="33" customHeight="1" spans="1:20">
      <c r="A6" s="6" t="s">
        <v>18</v>
      </c>
      <c r="B6" s="6"/>
      <c r="C6" s="6"/>
      <c r="D6" s="6"/>
      <c r="E6" s="6" t="s">
        <v>19</v>
      </c>
      <c r="F6" s="6" t="s">
        <v>20</v>
      </c>
      <c r="G6" s="6"/>
      <c r="H6" s="6" t="s">
        <v>21</v>
      </c>
      <c r="I6" s="6"/>
      <c r="J6" s="6" t="s">
        <v>22</v>
      </c>
      <c r="K6" s="6"/>
      <c r="L6" s="6" t="s">
        <v>23</v>
      </c>
      <c r="M6" s="6"/>
      <c r="N6" s="6" t="s">
        <v>24</v>
      </c>
      <c r="O6" s="19" t="s">
        <v>25</v>
      </c>
      <c r="P6" s="19"/>
      <c r="Q6" s="19"/>
      <c r="R6" s="19"/>
      <c r="S6" s="19"/>
      <c r="T6" s="19"/>
    </row>
    <row r="7" ht="30" customHeight="1" spans="1:20">
      <c r="A7" s="6"/>
      <c r="B7" s="6"/>
      <c r="C7" s="8" t="s">
        <v>26</v>
      </c>
      <c r="D7" s="8"/>
      <c r="E7" s="9">
        <v>0</v>
      </c>
      <c r="F7" s="9">
        <v>98.359019</v>
      </c>
      <c r="G7" s="9">
        <f>SUM(G8:G10)</f>
        <v>0</v>
      </c>
      <c r="H7" s="9">
        <v>90.792281</v>
      </c>
      <c r="I7" s="9"/>
      <c r="J7" s="6">
        <v>10</v>
      </c>
      <c r="K7" s="6"/>
      <c r="L7" s="20">
        <f t="shared" ref="L7:L10" si="0">ROUND(H7/F7,4)</f>
        <v>0.9231</v>
      </c>
      <c r="M7" s="20"/>
      <c r="N7" s="6">
        <f>ROUND(J7*L7,2)</f>
        <v>9.23</v>
      </c>
      <c r="O7" s="21" t="s">
        <v>27</v>
      </c>
      <c r="P7" s="19"/>
      <c r="Q7" s="19"/>
      <c r="R7" s="19"/>
      <c r="S7" s="19"/>
      <c r="T7" s="19"/>
    </row>
    <row r="8" ht="30" customHeight="1" spans="1:20">
      <c r="A8" s="6"/>
      <c r="B8" s="6"/>
      <c r="C8" s="6" t="s">
        <v>28</v>
      </c>
      <c r="D8" s="6"/>
      <c r="E8" s="9">
        <v>0</v>
      </c>
      <c r="F8" s="9">
        <v>0</v>
      </c>
      <c r="G8" s="9"/>
      <c r="H8" s="9">
        <v>0</v>
      </c>
      <c r="I8" s="9"/>
      <c r="J8" s="6" t="s">
        <v>29</v>
      </c>
      <c r="K8" s="6"/>
      <c r="L8" s="20" t="e">
        <f t="shared" si="0"/>
        <v>#DIV/0!</v>
      </c>
      <c r="M8" s="20"/>
      <c r="N8" s="6" t="s">
        <v>29</v>
      </c>
      <c r="O8" s="22" t="s">
        <v>30</v>
      </c>
      <c r="P8" s="22"/>
      <c r="Q8" s="22"/>
      <c r="R8" s="22"/>
      <c r="S8" s="22"/>
      <c r="T8" s="22"/>
    </row>
    <row r="9" ht="30" customHeight="1" spans="1:20">
      <c r="A9" s="6"/>
      <c r="B9" s="6"/>
      <c r="C9" s="6" t="s">
        <v>31</v>
      </c>
      <c r="D9" s="6"/>
      <c r="E9" s="9">
        <v>0</v>
      </c>
      <c r="F9" s="9">
        <v>0</v>
      </c>
      <c r="G9" s="9"/>
      <c r="H9" s="9">
        <v>0</v>
      </c>
      <c r="I9" s="9"/>
      <c r="J9" s="6" t="s">
        <v>29</v>
      </c>
      <c r="K9" s="6"/>
      <c r="L9" s="20" t="e">
        <f t="shared" si="0"/>
        <v>#DIV/0!</v>
      </c>
      <c r="M9" s="20"/>
      <c r="N9" s="6" t="s">
        <v>29</v>
      </c>
      <c r="O9" s="19" t="s">
        <v>32</v>
      </c>
      <c r="P9" s="19"/>
      <c r="Q9" s="19"/>
      <c r="R9" s="19"/>
      <c r="S9" s="19"/>
      <c r="T9" s="19"/>
    </row>
    <row r="10" ht="30" customHeight="1" spans="1:20">
      <c r="A10" s="6"/>
      <c r="B10" s="6"/>
      <c r="C10" s="6" t="s">
        <v>33</v>
      </c>
      <c r="D10" s="6"/>
      <c r="E10" s="9">
        <v>0</v>
      </c>
      <c r="F10" s="9">
        <v>0</v>
      </c>
      <c r="G10" s="9"/>
      <c r="H10" s="9">
        <v>0</v>
      </c>
      <c r="I10" s="9"/>
      <c r="J10" s="6" t="s">
        <v>29</v>
      </c>
      <c r="K10" s="6"/>
      <c r="L10" s="20" t="e">
        <f t="shared" si="0"/>
        <v>#DIV/0!</v>
      </c>
      <c r="M10" s="20"/>
      <c r="N10" s="6" t="s">
        <v>29</v>
      </c>
      <c r="O10" s="19" t="s">
        <v>34</v>
      </c>
      <c r="P10" s="19"/>
      <c r="Q10" s="19"/>
      <c r="R10" s="19"/>
      <c r="S10" s="19"/>
      <c r="T10" s="19"/>
    </row>
    <row r="11" ht="25" customHeight="1" spans="1:20">
      <c r="A11" s="6" t="s">
        <v>35</v>
      </c>
      <c r="B11" s="6" t="s">
        <v>36</v>
      </c>
      <c r="C11" s="6"/>
      <c r="D11" s="6"/>
      <c r="E11" s="6"/>
      <c r="F11" s="6"/>
      <c r="G11" s="6"/>
      <c r="H11" s="6" t="s">
        <v>37</v>
      </c>
      <c r="I11" s="6"/>
      <c r="J11" s="6"/>
      <c r="K11" s="6"/>
      <c r="L11" s="6"/>
      <c r="M11" s="6"/>
      <c r="N11" s="6"/>
      <c r="O11" s="19" t="s">
        <v>38</v>
      </c>
      <c r="P11" s="19"/>
      <c r="Q11" s="19"/>
      <c r="R11" s="19"/>
      <c r="S11" s="19"/>
      <c r="T11" s="19"/>
    </row>
    <row r="12" ht="409" customHeight="1" spans="1:20">
      <c r="A12" s="6"/>
      <c r="B12" s="7" t="s">
        <v>39</v>
      </c>
      <c r="C12" s="7"/>
      <c r="D12" s="7"/>
      <c r="E12" s="7"/>
      <c r="F12" s="7"/>
      <c r="G12" s="7"/>
      <c r="H12" s="10" t="s">
        <v>40</v>
      </c>
      <c r="I12" s="10"/>
      <c r="J12" s="10"/>
      <c r="K12" s="10"/>
      <c r="L12" s="10"/>
      <c r="M12" s="10"/>
      <c r="N12" s="10"/>
      <c r="O12" s="19" t="s">
        <v>41</v>
      </c>
      <c r="P12" s="19"/>
      <c r="Q12" s="19"/>
      <c r="R12" s="19"/>
      <c r="S12" s="19"/>
      <c r="T12" s="19"/>
    </row>
    <row r="13" ht="49" customHeight="1" spans="1:20">
      <c r="A13" s="11" t="s">
        <v>42</v>
      </c>
      <c r="B13" s="6" t="s">
        <v>43</v>
      </c>
      <c r="C13" s="6" t="s">
        <v>44</v>
      </c>
      <c r="D13" s="6" t="s">
        <v>45</v>
      </c>
      <c r="E13" s="6"/>
      <c r="F13" s="6"/>
      <c r="G13" s="6" t="s">
        <v>46</v>
      </c>
      <c r="H13" s="6" t="s">
        <v>47</v>
      </c>
      <c r="I13" s="6" t="s">
        <v>22</v>
      </c>
      <c r="J13" s="6"/>
      <c r="K13" s="6" t="s">
        <v>24</v>
      </c>
      <c r="L13" s="6"/>
      <c r="M13" s="6" t="s">
        <v>48</v>
      </c>
      <c r="N13" s="6"/>
      <c r="O13" s="22" t="s">
        <v>49</v>
      </c>
      <c r="P13" s="22"/>
      <c r="Q13" s="22"/>
      <c r="R13" s="22"/>
      <c r="S13" s="22"/>
      <c r="T13" s="22"/>
    </row>
    <row r="14" ht="126" customHeight="1" spans="1:20">
      <c r="A14" s="11"/>
      <c r="B14" s="6" t="s">
        <v>50</v>
      </c>
      <c r="C14" s="6" t="s">
        <v>51</v>
      </c>
      <c r="D14" s="12" t="s">
        <v>52</v>
      </c>
      <c r="E14" s="12"/>
      <c r="F14" s="12"/>
      <c r="G14" s="6">
        <v>1</v>
      </c>
      <c r="H14" s="6">
        <v>1</v>
      </c>
      <c r="I14" s="6">
        <v>20</v>
      </c>
      <c r="J14" s="6"/>
      <c r="K14" s="6">
        <v>20</v>
      </c>
      <c r="L14" s="6"/>
      <c r="M14" s="6"/>
      <c r="N14" s="6"/>
      <c r="O14" s="23" t="s">
        <v>53</v>
      </c>
      <c r="P14" s="23"/>
      <c r="Q14" s="23"/>
      <c r="R14" s="23"/>
      <c r="S14" s="23"/>
      <c r="T14" s="23"/>
    </row>
    <row r="15" ht="33" customHeight="1" spans="1:20">
      <c r="A15" s="11"/>
      <c r="B15" s="6"/>
      <c r="C15" s="6" t="s">
        <v>54</v>
      </c>
      <c r="D15" s="12" t="s">
        <v>55</v>
      </c>
      <c r="E15" s="12"/>
      <c r="F15" s="12"/>
      <c r="G15" s="13">
        <v>1</v>
      </c>
      <c r="H15" s="6">
        <v>1</v>
      </c>
      <c r="I15" s="6">
        <v>30</v>
      </c>
      <c r="J15" s="6"/>
      <c r="K15" s="6">
        <v>30</v>
      </c>
      <c r="L15" s="6"/>
      <c r="M15" s="6"/>
      <c r="N15" s="6"/>
      <c r="O15" s="24"/>
      <c r="P15" s="24"/>
      <c r="Q15" s="24"/>
      <c r="R15" s="24"/>
      <c r="S15" s="24"/>
      <c r="T15" s="24"/>
    </row>
    <row r="16" ht="33" customHeight="1" spans="1:20">
      <c r="A16" s="11"/>
      <c r="B16" s="6"/>
      <c r="C16" s="6" t="s">
        <v>56</v>
      </c>
      <c r="D16" s="12" t="s">
        <v>57</v>
      </c>
      <c r="E16" s="12"/>
      <c r="F16" s="12"/>
      <c r="G16" s="6" t="s">
        <v>58</v>
      </c>
      <c r="H16" s="6" t="s">
        <v>59</v>
      </c>
      <c r="I16" s="6">
        <v>10</v>
      </c>
      <c r="J16" s="6"/>
      <c r="K16" s="6">
        <v>8</v>
      </c>
      <c r="L16" s="6"/>
      <c r="M16" s="6" t="s">
        <v>60</v>
      </c>
      <c r="N16" s="6"/>
      <c r="O16" s="25"/>
      <c r="P16" s="25"/>
      <c r="Q16" s="25"/>
      <c r="R16" s="25"/>
      <c r="S16" s="25"/>
      <c r="T16" s="25"/>
    </row>
    <row r="17" ht="28" customHeight="1" spans="1:20">
      <c r="A17" s="11"/>
      <c r="B17" s="6"/>
      <c r="C17" s="6" t="s">
        <v>61</v>
      </c>
      <c r="D17" s="12"/>
      <c r="E17" s="12"/>
      <c r="F17" s="12"/>
      <c r="G17" s="6"/>
      <c r="H17" s="6"/>
      <c r="I17" s="6"/>
      <c r="J17" s="6"/>
      <c r="K17" s="6"/>
      <c r="L17" s="6"/>
      <c r="M17" s="6"/>
      <c r="N17" s="6"/>
      <c r="O17" s="22"/>
      <c r="P17" s="22"/>
      <c r="Q17" s="22"/>
      <c r="R17" s="22"/>
      <c r="S17" s="22"/>
      <c r="T17" s="22"/>
    </row>
    <row r="18" ht="99" customHeight="1" spans="1:20">
      <c r="A18" s="11"/>
      <c r="B18" s="6" t="s">
        <v>62</v>
      </c>
      <c r="C18" s="6" t="s">
        <v>63</v>
      </c>
      <c r="D18" s="12" t="s">
        <v>64</v>
      </c>
      <c r="E18" s="12"/>
      <c r="F18" s="12"/>
      <c r="G18" s="6" t="s">
        <v>65</v>
      </c>
      <c r="H18" s="6" t="s">
        <v>65</v>
      </c>
      <c r="I18" s="6">
        <v>30</v>
      </c>
      <c r="J18" s="6"/>
      <c r="K18" s="6">
        <v>28</v>
      </c>
      <c r="L18" s="6"/>
      <c r="M18" s="6" t="s">
        <v>66</v>
      </c>
      <c r="N18" s="6"/>
      <c r="O18" s="19"/>
      <c r="P18" s="19"/>
      <c r="Q18" s="19"/>
      <c r="R18" s="19"/>
      <c r="S18" s="19"/>
      <c r="T18" s="19"/>
    </row>
    <row r="19" ht="33" customHeight="1" spans="1:20">
      <c r="A19" s="11"/>
      <c r="B19" s="6"/>
      <c r="C19" s="6" t="s">
        <v>67</v>
      </c>
      <c r="D19" s="12"/>
      <c r="E19" s="12"/>
      <c r="F19" s="12"/>
      <c r="G19" s="6"/>
      <c r="H19" s="6"/>
      <c r="I19" s="6"/>
      <c r="J19" s="6"/>
      <c r="K19" s="6"/>
      <c r="L19" s="6"/>
      <c r="M19" s="6"/>
      <c r="N19" s="6"/>
      <c r="O19" s="21" t="s">
        <v>68</v>
      </c>
      <c r="R19" s="19"/>
      <c r="S19" s="19"/>
      <c r="T19" s="19"/>
    </row>
    <row r="20" ht="32" customHeight="1" spans="1:14">
      <c r="A20" s="11"/>
      <c r="B20" s="6"/>
      <c r="C20" s="6" t="s">
        <v>69</v>
      </c>
      <c r="D20" s="12"/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46" customHeight="1" spans="1:14">
      <c r="A21" s="11"/>
      <c r="B21" s="6"/>
      <c r="C21" s="6" t="s">
        <v>70</v>
      </c>
      <c r="D21" s="12"/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47" customHeight="1" spans="1:15">
      <c r="A22" s="11"/>
      <c r="B22" s="6" t="s">
        <v>71</v>
      </c>
      <c r="C22" s="6" t="s">
        <v>72</v>
      </c>
      <c r="D22" s="12"/>
      <c r="E22" s="12"/>
      <c r="F22" s="12"/>
      <c r="G22" s="6"/>
      <c r="H22" s="6"/>
      <c r="I22" s="6"/>
      <c r="J22" s="6"/>
      <c r="K22" s="6"/>
      <c r="L22" s="6"/>
      <c r="M22" s="6"/>
      <c r="N22" s="6"/>
      <c r="O22" s="2" t="s">
        <v>73</v>
      </c>
    </row>
    <row r="23" ht="29" customHeight="1" spans="1:14">
      <c r="A23" s="14" t="s">
        <v>74</v>
      </c>
      <c r="B23" s="14"/>
      <c r="C23" s="14"/>
      <c r="D23" s="14"/>
      <c r="E23" s="14"/>
      <c r="F23" s="14"/>
      <c r="G23" s="14"/>
      <c r="H23" s="14"/>
      <c r="I23" s="14">
        <f>SUM(I14:J22,J7)</f>
        <v>100</v>
      </c>
      <c r="J23" s="14"/>
      <c r="K23" s="14">
        <f>SUM(K14:L22,N7)</f>
        <v>95.23</v>
      </c>
      <c r="L23" s="14"/>
      <c r="M23" s="26"/>
      <c r="N23" s="26"/>
    </row>
    <row r="24" ht="29" customHeight="1" spans="1:14">
      <c r="A24" s="15" t="s">
        <v>75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0CD5C6048FCD142FF21CD465E9BFF83B</vt:lpwstr>
  </property>
</Properties>
</file>