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项目支出绩效自评表!$A$1:$N$28</definedName>
  </definedNames>
  <calcPr calcId="144525"/>
</workbook>
</file>

<file path=xl/sharedStrings.xml><?xml version="1.0" encoding="utf-8"?>
<sst xmlns="http://schemas.openxmlformats.org/spreadsheetml/2006/main" count="111" uniqueCount="94">
  <si>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</si>
  <si>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</si>
  <si>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晋良杰</t>
  </si>
  <si>
    <t>联系电话：</t>
  </si>
  <si>
    <t>为方便自评表的沟通反馈，需填报联系人信息</t>
  </si>
  <si>
    <t>单位名称（盖章）：</t>
  </si>
  <si>
    <t>北京市智慧水务发展研究院</t>
  </si>
  <si>
    <t>主管领导：</t>
  </si>
  <si>
    <t>项目名称</t>
  </si>
  <si>
    <t>办公设备购置类项目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</si>
  <si>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</si>
  <si>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</si>
  <si>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</si>
  <si>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</si>
  <si>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</si>
  <si>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</si>
  <si>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张磊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</si>
  <si>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</si>
  <si>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</si>
  <si>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</si>
  <si>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</si>
  <si>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</si>
  <si>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</si>
  <si>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</si>
  <si>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</si>
  <si>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</si>
  <si>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</si>
  <si>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</si>
  <si>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</si>
  <si>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</si>
  <si>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</si>
  <si>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</si>
  <si>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</si>
  <si>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</si>
  <si>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</si>
  <si>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</si>
  <si>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</si>
  <si>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</si>
  <si>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</si>
  <si>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</si>
  <si>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1、完成B2UPS室128块200AH的电池采购及更换工作。消除原有UPS电池老化漏液带来的安全隐患，确保水务局核心机房正常运行。气体灭火器钢瓶已到达返厂检测年限，同时进行气体更换。
2、采购会议摄像机、阵列麦克风设备，实现同时在3个普通会议室召开或参加腾讯会议、京办、小鱼易连、WEILINK等软终端视频会议的功能。摄像机画面达到1080分辨率水平，阵列麦克风拾音半径5米，音箱效果清晰。</t>
  </si>
  <si>
    <t>1、完成了B2UPS室128块200AH的电池采购及更换工作，消除原有UPS电池老化漏液带来的安全隐患，确保水务局核心机房正常运行。完成了气体灭火器钢瓶返厂检测及气体更换。
2、采购3套会议摄像机、阵列麦克风设备，实现同时召开或参加腾讯会议、京办、小鱼易连、WEILINK等软终端视频会议的功能。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</si>
  <si>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</si>
  <si>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</si>
  <si>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</si>
  <si>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</si>
  <si>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</si>
  <si>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</si>
  <si>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</si>
  <si>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</si>
  <si>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</si>
  <si>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</si>
  <si>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</si>
  <si>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采购蓄电池数量</t>
  </si>
  <si>
    <t>128块</t>
  </si>
  <si>
    <t>11.《项目支出绩效自评表》填报的信息，均需提供支撑材料。</t>
  </si>
  <si>
    <t>消防气体灭火器钢瓶检测及气体更换数量</t>
  </si>
  <si>
    <t>5套</t>
  </si>
  <si>
    <t>采购会议摄像机设备数量</t>
  </si>
  <si>
    <t>3套</t>
  </si>
  <si>
    <t>采购会议阵列麦克风设备数量</t>
  </si>
  <si>
    <t>质量
指标</t>
  </si>
  <si>
    <t>会议摄像机、阵列麦克风与腾讯等软终端会议兼容率</t>
  </si>
  <si>
    <t>设备验收合格率</t>
  </si>
  <si>
    <t>时效
指标</t>
  </si>
  <si>
    <t>货物验收完成时间</t>
  </si>
  <si>
    <t>10月底前</t>
  </si>
  <si>
    <t>7月完成</t>
  </si>
  <si>
    <t>方案制定和前期准备工作完成时间</t>
  </si>
  <si>
    <t>6月底前</t>
  </si>
  <si>
    <t>6月完成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</si>
  <si>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</si>
  <si>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</si>
  <si>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设备采购成本</t>
  </si>
  <si>
    <t>≤66万元</t>
  </si>
  <si>
    <t>65.3727万元</t>
  </si>
  <si>
    <t>效益
指标</t>
  </si>
  <si>
    <t>经济效益指标</t>
  </si>
  <si>
    <t>社会效益指标</t>
  </si>
  <si>
    <t>提升市水务局相关会议室的利用效率，节省因会议系统紧张导致人员外出现场参会产生的交通、通信等费用</t>
  </si>
  <si>
    <t>良</t>
  </si>
  <si>
    <t>本次采购的会议摄像机、阵列麦克风设备已应用于局机关处室召开各类腾讯等软终端会议。基本起到节省人员外出参会产生的交通、通信等费用的作用。后期将继续加强设备的应用，充分发挥其效益。</t>
  </si>
  <si>
    <t xml:space="preserve">17.事务所审核和评价项目发送至1186758656@qq.com，其余项目发送至swjcwc6855@163.com。
</t>
  </si>
  <si>
    <t>生态效益指标</t>
  </si>
  <si>
    <t>可持续影响指标</t>
  </si>
  <si>
    <t>降低存在的安全隐患，在未来一段时间内持续发挥消防、UPS系统在保障各业务系统安全稳定运行的作用</t>
  </si>
  <si>
    <t>消防、UPS系统保障各业务系统安全稳定运行的作用仍在持续发挥中，后期应加强设备的巡检维护。</t>
  </si>
  <si>
    <t>满意度指标</t>
  </si>
  <si>
    <t>服务对象满意度指标</t>
  </si>
  <si>
    <t>系统需求方的满意度</t>
  </si>
  <si>
    <t>≥95%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</si>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</sst>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9"/>
  <sheetViews>
    <sheetView tabSelected="1" view="pageBreakPreview" zoomScaleNormal="100" workbookViewId="0">
      <selection activeCell="F9" sqref="F9:G9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10" customWidth="1"/>
    <col min="6" max="6" width="6.375" customWidth="1"/>
    <col min="7" max="7" width="9.75" customWidth="1"/>
    <col min="8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8" t="s">
        <v>1</v>
      </c>
      <c r="P1" s="19" t="s">
        <v>2</v>
      </c>
      <c r="Q1" s="18" t="s">
        <v>3</v>
      </c>
      <c r="R1" s="19">
        <v>13436908054</v>
      </c>
      <c r="S1" s="30" t="s">
        <v>4</v>
      </c>
      <c r="T1" s="21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20"/>
      <c r="P2" s="20"/>
      <c r="Q2" s="20"/>
      <c r="R2" s="20"/>
      <c r="S2" s="20"/>
      <c r="T2" s="20"/>
    </row>
    <row r="3" ht="15" customHeight="1" spans="1:20">
      <c r="A3" s="5" t="s">
        <v>8</v>
      </c>
      <c r="B3" s="5"/>
      <c r="C3" s="5" t="s">
        <v>9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1" t="s">
        <v>10</v>
      </c>
      <c r="P3" s="21"/>
      <c r="Q3" s="21"/>
      <c r="R3" s="21"/>
      <c r="S3" s="21"/>
      <c r="T3" s="21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21" t="s">
        <v>14</v>
      </c>
      <c r="P4" s="21"/>
      <c r="Q4" s="21"/>
      <c r="R4" s="21"/>
      <c r="S4" s="21"/>
      <c r="T4" s="21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55523298</v>
      </c>
      <c r="K5" s="5"/>
      <c r="L5" s="5"/>
      <c r="M5" s="5"/>
      <c r="N5" s="5"/>
      <c r="O5" s="21" t="s">
        <v>18</v>
      </c>
      <c r="P5" s="21"/>
      <c r="Q5" s="21"/>
      <c r="R5" s="21"/>
      <c r="S5" s="21"/>
      <c r="T5" s="21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21" t="s">
        <v>26</v>
      </c>
      <c r="P6" s="21"/>
      <c r="Q6" s="21"/>
      <c r="R6" s="21"/>
      <c r="S6" s="21"/>
      <c r="T6" s="21"/>
    </row>
    <row r="7" ht="15" customHeight="1" spans="1:20">
      <c r="A7" s="5"/>
      <c r="B7" s="5"/>
      <c r="C7" s="6" t="s">
        <v>27</v>
      </c>
      <c r="D7" s="6"/>
      <c r="E7" s="7">
        <f>SUM(E8:E10)</f>
        <v>66</v>
      </c>
      <c r="F7" s="7">
        <f>SUM(F8:G10)</f>
        <v>65.3727</v>
      </c>
      <c r="G7" s="7">
        <f t="shared" ref="E7:I7" si="0">SUM(G8:G10)</f>
        <v>0</v>
      </c>
      <c r="H7" s="7">
        <f>SUM(H8:I10)</f>
        <v>65.3727</v>
      </c>
      <c r="I7" s="7">
        <f t="shared" si="0"/>
        <v>0</v>
      </c>
      <c r="J7" s="5">
        <v>10</v>
      </c>
      <c r="K7" s="5"/>
      <c r="L7" s="22">
        <f t="shared" ref="L7:L10" si="1">ROUND(H7/F7,4)</f>
        <v>1</v>
      </c>
      <c r="M7" s="22"/>
      <c r="N7" s="5">
        <f>ROUND(J7*L7,2)</f>
        <v>10</v>
      </c>
      <c r="O7" s="23" t="s">
        <v>28</v>
      </c>
      <c r="P7" s="21"/>
      <c r="Q7" s="21"/>
      <c r="R7" s="21"/>
      <c r="S7" s="21"/>
      <c r="T7" s="21"/>
    </row>
    <row r="8" ht="26" customHeight="1" spans="1:20">
      <c r="A8" s="5"/>
      <c r="B8" s="5"/>
      <c r="C8" s="5" t="s">
        <v>29</v>
      </c>
      <c r="D8" s="5"/>
      <c r="E8" s="7">
        <v>66</v>
      </c>
      <c r="F8" s="7">
        <v>65.3727</v>
      </c>
      <c r="G8" s="7"/>
      <c r="H8" s="7">
        <v>65.3727</v>
      </c>
      <c r="I8" s="7"/>
      <c r="J8" s="5" t="s">
        <v>30</v>
      </c>
      <c r="K8" s="5"/>
      <c r="L8" s="22">
        <f t="shared" si="1"/>
        <v>1</v>
      </c>
      <c r="M8" s="22"/>
      <c r="N8" s="5" t="s">
        <v>30</v>
      </c>
      <c r="O8" s="24" t="s">
        <v>31</v>
      </c>
      <c r="P8" s="24"/>
      <c r="Q8" s="24"/>
      <c r="R8" s="24"/>
      <c r="S8" s="24"/>
      <c r="T8" s="24"/>
    </row>
    <row r="9" ht="31" customHeight="1" spans="1:20">
      <c r="A9" s="5"/>
      <c r="B9" s="5"/>
      <c r="C9" s="5" t="s">
        <v>32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30</v>
      </c>
      <c r="K9" s="5"/>
      <c r="L9" s="22"/>
      <c r="M9" s="22"/>
      <c r="N9" s="5" t="s">
        <v>30</v>
      </c>
      <c r="O9" s="21" t="s">
        <v>33</v>
      </c>
      <c r="P9" s="21"/>
      <c r="Q9" s="21"/>
      <c r="R9" s="21"/>
      <c r="S9" s="21"/>
      <c r="T9" s="21"/>
    </row>
    <row r="10" spans="1:20">
      <c r="A10" s="5"/>
      <c r="B10" s="5"/>
      <c r="C10" s="5" t="s">
        <v>34</v>
      </c>
      <c r="D10" s="5"/>
      <c r="E10" s="7">
        <v>0</v>
      </c>
      <c r="F10" s="7">
        <v>0</v>
      </c>
      <c r="G10" s="7"/>
      <c r="H10" s="7">
        <v>0</v>
      </c>
      <c r="I10" s="7"/>
      <c r="J10" s="5" t="s">
        <v>30</v>
      </c>
      <c r="K10" s="5"/>
      <c r="L10" s="22"/>
      <c r="M10" s="22"/>
      <c r="N10" s="5" t="s">
        <v>30</v>
      </c>
      <c r="O10" s="21" t="s">
        <v>35</v>
      </c>
      <c r="P10" s="21"/>
      <c r="Q10" s="21"/>
      <c r="R10" s="21"/>
      <c r="S10" s="21"/>
      <c r="T10" s="21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21" t="s">
        <v>39</v>
      </c>
      <c r="P11" s="21"/>
      <c r="Q11" s="21"/>
      <c r="R11" s="21"/>
      <c r="S11" s="21"/>
      <c r="T11" s="21"/>
    </row>
    <row r="12" ht="135" customHeight="1" spans="1:20">
      <c r="A12" s="5"/>
      <c r="B12" s="8" t="s">
        <v>40</v>
      </c>
      <c r="C12" s="8"/>
      <c r="D12" s="8"/>
      <c r="E12" s="8"/>
      <c r="F12" s="8"/>
      <c r="G12" s="8"/>
      <c r="H12" s="8" t="s">
        <v>41</v>
      </c>
      <c r="I12" s="8"/>
      <c r="J12" s="8"/>
      <c r="K12" s="8"/>
      <c r="L12" s="8"/>
      <c r="M12" s="8"/>
      <c r="N12" s="8"/>
      <c r="O12" s="21" t="s">
        <v>42</v>
      </c>
      <c r="P12" s="21"/>
      <c r="Q12" s="21"/>
      <c r="R12" s="21"/>
      <c r="S12" s="21"/>
      <c r="T12" s="21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4" t="s">
        <v>50</v>
      </c>
      <c r="P13" s="24"/>
      <c r="Q13" s="24"/>
      <c r="R13" s="24"/>
      <c r="S13" s="24"/>
      <c r="T13" s="24"/>
    </row>
    <row r="14" ht="22" customHeight="1" spans="1:20">
      <c r="A14" s="9"/>
      <c r="B14" s="5" t="s">
        <v>51</v>
      </c>
      <c r="C14" s="10" t="s">
        <v>52</v>
      </c>
      <c r="D14" s="11" t="s">
        <v>53</v>
      </c>
      <c r="E14" s="11"/>
      <c r="F14" s="11"/>
      <c r="G14" s="5" t="s">
        <v>54</v>
      </c>
      <c r="H14" s="5" t="s">
        <v>54</v>
      </c>
      <c r="I14" s="5">
        <v>7.5</v>
      </c>
      <c r="J14" s="5"/>
      <c r="K14" s="5">
        <v>7.5</v>
      </c>
      <c r="L14" s="5"/>
      <c r="M14" s="5"/>
      <c r="N14" s="5"/>
      <c r="O14" s="25" t="s">
        <v>55</v>
      </c>
      <c r="P14" s="25"/>
      <c r="Q14" s="25"/>
      <c r="R14" s="25"/>
      <c r="S14" s="25"/>
      <c r="T14" s="25"/>
    </row>
    <row r="15" ht="35" customHeight="1" spans="1:20">
      <c r="A15" s="9"/>
      <c r="B15" s="5"/>
      <c r="C15" s="12"/>
      <c r="D15" s="11" t="s">
        <v>56</v>
      </c>
      <c r="E15" s="11"/>
      <c r="F15" s="11"/>
      <c r="G15" s="5" t="s">
        <v>57</v>
      </c>
      <c r="H15" s="5" t="s">
        <v>57</v>
      </c>
      <c r="I15" s="5">
        <v>7.5</v>
      </c>
      <c r="J15" s="5"/>
      <c r="K15" s="5">
        <v>7.5</v>
      </c>
      <c r="L15" s="5"/>
      <c r="M15" s="5"/>
      <c r="N15" s="5"/>
      <c r="O15" s="25"/>
      <c r="P15" s="25"/>
      <c r="Q15" s="25"/>
      <c r="R15" s="25"/>
      <c r="S15" s="25"/>
      <c r="T15" s="25"/>
    </row>
    <row r="16" ht="24" customHeight="1" spans="1:20">
      <c r="A16" s="9"/>
      <c r="B16" s="5"/>
      <c r="C16" s="12"/>
      <c r="D16" s="11" t="s">
        <v>58</v>
      </c>
      <c r="E16" s="11"/>
      <c r="F16" s="11"/>
      <c r="G16" s="5" t="s">
        <v>59</v>
      </c>
      <c r="H16" s="5" t="s">
        <v>59</v>
      </c>
      <c r="I16" s="5">
        <v>7.5</v>
      </c>
      <c r="J16" s="5"/>
      <c r="K16" s="5">
        <v>7.5</v>
      </c>
      <c r="L16" s="5"/>
      <c r="M16" s="26"/>
      <c r="N16" s="26"/>
      <c r="O16" s="27"/>
      <c r="P16" s="27"/>
      <c r="Q16" s="27"/>
      <c r="R16" s="27"/>
      <c r="S16" s="27"/>
      <c r="T16" s="27"/>
    </row>
    <row r="17" ht="29" customHeight="1" spans="1:20">
      <c r="A17" s="9"/>
      <c r="B17" s="5"/>
      <c r="C17" s="12"/>
      <c r="D17" s="11" t="s">
        <v>60</v>
      </c>
      <c r="E17" s="11"/>
      <c r="F17" s="11"/>
      <c r="G17" s="5" t="s">
        <v>59</v>
      </c>
      <c r="H17" s="5" t="s">
        <v>59</v>
      </c>
      <c r="I17" s="5">
        <v>7.5</v>
      </c>
      <c r="J17" s="5"/>
      <c r="K17" s="5">
        <v>7.5</v>
      </c>
      <c r="L17" s="5"/>
      <c r="M17" s="5"/>
      <c r="N17" s="5"/>
      <c r="O17" s="27"/>
      <c r="P17" s="27"/>
      <c r="Q17" s="27"/>
      <c r="R17" s="27"/>
      <c r="S17" s="27"/>
      <c r="T17" s="27"/>
    </row>
    <row r="18" ht="35" customHeight="1" spans="1:20">
      <c r="A18" s="9"/>
      <c r="B18" s="5"/>
      <c r="C18" s="10" t="s">
        <v>61</v>
      </c>
      <c r="D18" s="11" t="s">
        <v>62</v>
      </c>
      <c r="E18" s="11"/>
      <c r="F18" s="11"/>
      <c r="G18" s="13">
        <v>1</v>
      </c>
      <c r="H18" s="14">
        <v>1</v>
      </c>
      <c r="I18" s="5">
        <v>10</v>
      </c>
      <c r="J18" s="5"/>
      <c r="K18" s="5">
        <v>10</v>
      </c>
      <c r="L18" s="5"/>
      <c r="M18" s="5"/>
      <c r="N18" s="5"/>
      <c r="O18" s="27"/>
      <c r="P18" s="27"/>
      <c r="Q18" s="27"/>
      <c r="R18" s="27"/>
      <c r="S18" s="27"/>
      <c r="T18" s="27"/>
    </row>
    <row r="19" ht="30" customHeight="1" spans="1:20">
      <c r="A19" s="9"/>
      <c r="B19" s="5"/>
      <c r="C19" s="15"/>
      <c r="D19" s="11" t="s">
        <v>63</v>
      </c>
      <c r="E19" s="11"/>
      <c r="F19" s="11"/>
      <c r="G19" s="13">
        <v>1</v>
      </c>
      <c r="H19" s="14">
        <v>1</v>
      </c>
      <c r="I19" s="5">
        <v>10</v>
      </c>
      <c r="J19" s="5"/>
      <c r="K19" s="5">
        <v>10</v>
      </c>
      <c r="L19" s="5"/>
      <c r="M19" s="5"/>
      <c r="N19" s="5"/>
      <c r="O19" s="28"/>
      <c r="P19" s="28"/>
      <c r="Q19" s="28"/>
      <c r="R19" s="28"/>
      <c r="S19" s="28"/>
      <c r="T19" s="28"/>
    </row>
    <row r="20" ht="30" customHeight="1" spans="1:20">
      <c r="A20" s="9"/>
      <c r="B20" s="5"/>
      <c r="C20" s="5" t="s">
        <v>64</v>
      </c>
      <c r="D20" s="11" t="s">
        <v>65</v>
      </c>
      <c r="E20" s="11"/>
      <c r="F20" s="11"/>
      <c r="G20" s="5" t="s">
        <v>66</v>
      </c>
      <c r="H20" s="5" t="s">
        <v>67</v>
      </c>
      <c r="I20" s="5">
        <v>5</v>
      </c>
      <c r="J20" s="5"/>
      <c r="K20" s="5">
        <v>5</v>
      </c>
      <c r="L20" s="5"/>
      <c r="M20" s="5"/>
      <c r="N20" s="5"/>
      <c r="O20" s="28"/>
      <c r="P20" s="28"/>
      <c r="Q20" s="28"/>
      <c r="R20" s="28"/>
      <c r="S20" s="28"/>
      <c r="T20" s="28"/>
    </row>
    <row r="21" ht="34" customHeight="1" spans="1:20">
      <c r="A21" s="9"/>
      <c r="B21" s="5"/>
      <c r="C21" s="5"/>
      <c r="D21" s="11" t="s">
        <v>68</v>
      </c>
      <c r="E21" s="11"/>
      <c r="F21" s="11"/>
      <c r="G21" s="5" t="s">
        <v>69</v>
      </c>
      <c r="H21" s="5" t="s">
        <v>70</v>
      </c>
      <c r="I21" s="5">
        <v>5</v>
      </c>
      <c r="J21" s="5"/>
      <c r="K21" s="5">
        <v>5</v>
      </c>
      <c r="L21" s="5"/>
      <c r="M21" s="5"/>
      <c r="N21" s="5"/>
      <c r="O21" s="24" t="s">
        <v>71</v>
      </c>
      <c r="P21" s="24"/>
      <c r="Q21" s="24"/>
      <c r="R21" s="24"/>
      <c r="S21" s="24"/>
      <c r="T21" s="24"/>
    </row>
    <row r="22" ht="31" customHeight="1" spans="1:20">
      <c r="A22" s="9"/>
      <c r="B22" s="5"/>
      <c r="C22" s="5" t="s">
        <v>72</v>
      </c>
      <c r="D22" s="11" t="s">
        <v>73</v>
      </c>
      <c r="E22" s="11"/>
      <c r="F22" s="11"/>
      <c r="G22" s="5" t="s">
        <v>74</v>
      </c>
      <c r="H22" s="5" t="s">
        <v>75</v>
      </c>
      <c r="I22" s="5">
        <v>5</v>
      </c>
      <c r="J22" s="5"/>
      <c r="K22" s="5">
        <v>5</v>
      </c>
      <c r="L22" s="5"/>
      <c r="M22" s="5"/>
      <c r="N22" s="5"/>
      <c r="O22" s="24"/>
      <c r="P22" s="24"/>
      <c r="Q22" s="24"/>
      <c r="R22" s="24"/>
      <c r="S22" s="24"/>
      <c r="T22" s="24"/>
    </row>
    <row r="23" ht="31" customHeight="1" spans="1:20">
      <c r="A23" s="9"/>
      <c r="B23" s="5" t="s">
        <v>76</v>
      </c>
      <c r="C23" s="5" t="s">
        <v>77</v>
      </c>
      <c r="D23" s="11"/>
      <c r="E23" s="11"/>
      <c r="F23" s="11"/>
      <c r="G23" s="5"/>
      <c r="H23" s="5"/>
      <c r="I23" s="5"/>
      <c r="J23" s="5"/>
      <c r="K23" s="5"/>
      <c r="L23" s="5"/>
      <c r="M23" s="5"/>
      <c r="N23" s="5"/>
      <c r="O23" s="21"/>
      <c r="P23" s="21"/>
      <c r="Q23" s="21"/>
      <c r="R23" s="21"/>
      <c r="S23" s="21"/>
      <c r="T23" s="21"/>
    </row>
    <row r="24" ht="204" customHeight="1" spans="1:20">
      <c r="A24" s="9"/>
      <c r="B24" s="5"/>
      <c r="C24" s="5" t="s">
        <v>78</v>
      </c>
      <c r="D24" s="11" t="s">
        <v>79</v>
      </c>
      <c r="E24" s="11"/>
      <c r="F24" s="11"/>
      <c r="G24" s="5" t="s">
        <v>80</v>
      </c>
      <c r="H24" s="5" t="s">
        <v>80</v>
      </c>
      <c r="I24" s="5">
        <v>10</v>
      </c>
      <c r="J24" s="5"/>
      <c r="K24" s="26">
        <v>8</v>
      </c>
      <c r="L24" s="26"/>
      <c r="M24" s="5" t="s">
        <v>81</v>
      </c>
      <c r="N24" s="5"/>
      <c r="O24" s="23" t="s">
        <v>82</v>
      </c>
      <c r="R24" s="21"/>
      <c r="S24" s="21"/>
      <c r="T24" s="21"/>
    </row>
    <row r="25" ht="30" customHeight="1" spans="1:14">
      <c r="A25" s="9"/>
      <c r="B25" s="5"/>
      <c r="C25" s="5" t="s">
        <v>83</v>
      </c>
      <c r="D25" s="11"/>
      <c r="E25" s="11"/>
      <c r="F25" s="11"/>
      <c r="G25" s="5"/>
      <c r="H25" s="5"/>
      <c r="I25" s="5"/>
      <c r="J25" s="5"/>
      <c r="K25" s="5"/>
      <c r="L25" s="5"/>
      <c r="M25" s="5"/>
      <c r="N25" s="5"/>
    </row>
    <row r="26" ht="114" customHeight="1" spans="1:14">
      <c r="A26" s="9"/>
      <c r="B26" s="5"/>
      <c r="C26" s="5" t="s">
        <v>84</v>
      </c>
      <c r="D26" s="11" t="s">
        <v>85</v>
      </c>
      <c r="E26" s="11"/>
      <c r="F26" s="11"/>
      <c r="G26" s="5" t="s">
        <v>80</v>
      </c>
      <c r="H26" s="5" t="s">
        <v>80</v>
      </c>
      <c r="I26" s="5">
        <v>10</v>
      </c>
      <c r="J26" s="5"/>
      <c r="K26" s="5">
        <v>8</v>
      </c>
      <c r="L26" s="5"/>
      <c r="M26" s="26" t="s">
        <v>86</v>
      </c>
      <c r="N26" s="26"/>
    </row>
    <row r="27" ht="54" customHeight="1" spans="1:15">
      <c r="A27" s="9"/>
      <c r="B27" s="5" t="s">
        <v>87</v>
      </c>
      <c r="C27" s="5" t="s">
        <v>88</v>
      </c>
      <c r="D27" s="11" t="s">
        <v>89</v>
      </c>
      <c r="E27" s="11"/>
      <c r="F27" s="11"/>
      <c r="G27" s="5" t="s">
        <v>90</v>
      </c>
      <c r="H27" s="5" t="s">
        <v>90</v>
      </c>
      <c r="I27" s="5">
        <v>5</v>
      </c>
      <c r="J27" s="5"/>
      <c r="K27" s="5">
        <v>5</v>
      </c>
      <c r="L27" s="5"/>
      <c r="M27" s="5"/>
      <c r="N27" s="5"/>
      <c r="O27" s="2" t="s">
        <v>91</v>
      </c>
    </row>
    <row r="28" spans="1:14">
      <c r="A28" s="16" t="s">
        <v>92</v>
      </c>
      <c r="B28" s="16"/>
      <c r="C28" s="16"/>
      <c r="D28" s="16"/>
      <c r="E28" s="16"/>
      <c r="F28" s="16"/>
      <c r="G28" s="16"/>
      <c r="H28" s="16"/>
      <c r="I28" s="16">
        <f>SUM(I14:J27,J7)</f>
        <v>100</v>
      </c>
      <c r="J28" s="16"/>
      <c r="K28" s="16">
        <f>SUM(K14:L27,N7)</f>
        <v>96</v>
      </c>
      <c r="L28" s="16"/>
      <c r="M28" s="29"/>
      <c r="N28" s="29"/>
    </row>
    <row r="29" ht="176" customHeight="1" spans="1:14">
      <c r="A29" s="17" t="s">
        <v>93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</sheetData>
  <mergeCells count="12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O18:T18"/>
    <mergeCell ref="D19:F19"/>
    <mergeCell ref="I19:J19"/>
    <mergeCell ref="K19:L19"/>
    <mergeCell ref="M19:N19"/>
    <mergeCell ref="D20:F20"/>
    <mergeCell ref="I20:J20"/>
    <mergeCell ref="K20:L20"/>
    <mergeCell ref="M20:N20"/>
    <mergeCell ref="O20:T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N29"/>
    <mergeCell ref="A11:A12"/>
    <mergeCell ref="A13:A27"/>
    <mergeCell ref="B14:B22"/>
    <mergeCell ref="B23:B26"/>
    <mergeCell ref="C14:C17"/>
    <mergeCell ref="C18:C19"/>
    <mergeCell ref="C20:C21"/>
    <mergeCell ref="A6:B10"/>
    <mergeCell ref="O14:T15"/>
    <mergeCell ref="O21:T22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6A6C22146E074486B6EC84A87FEAAED9_13</vt:lpwstr>
  </property>
</Properties>
</file>