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<sst xmlns="http://schemas.openxmlformats.org/spreadsheetml/2006/main" count="122" uniqueCount="95">
  <si>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</si>
  <si>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</si>
  <si>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</si>
  <si>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</si>
  <si>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</si>
  <si>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</si>
  <si>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</si>
  <si>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北京水利遗产跟踪监测与管理规范编制</t>
  </si>
  <si>
    <t>主要事项说明：</t>
  </si>
  <si>
    <t>主管部门</t>
  </si>
  <si>
    <t>北京市水务局</t>
  </si>
  <si>
    <t>实施单位</t>
  </si>
  <si>
    <t>北京市水科学技术研究院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</si>
  <si>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</si>
  <si>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</si>
  <si>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马东春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</si>
  <si>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</si>
  <si>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</si>
  <si>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</si>
  <si>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</si>
  <si>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</si>
  <si>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</si>
  <si>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</si>
  <si>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</si>
  <si>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</si>
  <si>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</si>
  <si>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</si>
  <si>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</si>
  <si>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</si>
  <si>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</si>
  <si>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</si>
  <si>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</si>
  <si>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</si>
  <si>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</si>
  <si>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</si>
  <si>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</si>
  <si>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</si>
  <si>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</si>
  <si>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</si>
  <si>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调研已入选名录的水利遗产，分析水利遗产保护、传承、利用的特点、现状与问题；对水利遗产认知进行跟踪调研；通过调研、文献研究和专家咨询的方法，根据在用类和遗址类水利遗产的不同特点，按照历史价值、科学价值、艺术价值、社会价值、保存状况和管理状况等方面，对水利遗产的存续、利用、价值发挥等具有影响度的因子进行重要性排序，确定水利遗产的跟踪评价指标；根据水利遗产的特点和特征，分类编制管理规范。</t>
  </si>
  <si>
    <t>调研分析了已入选北京市水利遗产名录的水利遗产，分析了水利遗产保护、传承、利用的特点、现状与问题；对北京市第一批、第二批水利水利遗产认知进行跟踪调研；通过调研、文献研究和专家咨询的方法，根据在用类和遗址类水利遗产的不同特点，按照历史价值、科学价值、艺术价值、社会价值、保存状况和管理状况等方面，对水利遗产的存续、利用、价值发挥等具有影响度的因子进行重要性排序，确定了水利遗产的跟踪评价指标；根据水利遗产的特点和特征，编制完成《北京水利遗产管理规范管理规范（草案稿）》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</si>
  <si>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</si>
  <si>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</si>
  <si>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</si>
  <si>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</si>
  <si>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</si>
  <si>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</si>
  <si>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</si>
  <si>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</si>
  <si>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</si>
  <si>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</si>
  <si>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</si>
  <si>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项目评审合格</t>
  </si>
  <si>
    <t>通过专家评审</t>
  </si>
  <si>
    <t>无</t>
  </si>
  <si>
    <t>北京水利遗产管理规范（草案）</t>
  </si>
  <si>
    <t>1份</t>
  </si>
  <si>
    <t>编制研究报告的数量</t>
  </si>
  <si>
    <t>11.《项目支出绩效自评表》填报的信息，均需提供支撑材料。</t>
  </si>
  <si>
    <t>跟踪监测的水利遗产数量</t>
  </si>
  <si>
    <t>≥7个</t>
  </si>
  <si>
    <t>7个</t>
  </si>
  <si>
    <t>质量
指标</t>
  </si>
  <si>
    <t>成果数据的真实性、可靠性</t>
  </si>
  <si>
    <t>真实、可靠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</si>
  <si>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</si>
  <si>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</si>
  <si>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项目执行截止时间</t>
  </si>
  <si>
    <t>≤12月</t>
  </si>
  <si>
    <t>成本
指标</t>
  </si>
  <si>
    <t>项目预算控制数</t>
  </si>
  <si>
    <t>≤28.203107万元</t>
  </si>
  <si>
    <t>28.203107万元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</si>
  <si>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</si>
  <si>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</si>
  <si>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</si>
  <si>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</si>
  <si>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</si>
  <si>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</si>
  <si>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</si>
  <si>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研究成果支撑北京市第二批水利遗产名录发布工作</t>
  </si>
  <si>
    <t>优</t>
  </si>
  <si>
    <t xml:space="preserve">17.事务所审核和评价项目发送至1186758656@qq.com，其余项目发送至swjcwc6855@163.com。
</t>
  </si>
  <si>
    <t>可持续影响指标</t>
  </si>
  <si>
    <t>为水利遗产后续管理提供规范管理的依据，支撑水利遗产保护</t>
  </si>
  <si>
    <t>随着水务高质量发展新要求的不断提高，需推动水利遗产管理规范管理政策的落地</t>
  </si>
  <si>
    <t>为后续研究提供了水利遗产保护方面的技术积累和数据支持</t>
  </si>
  <si>
    <t>立足首都文化中心功能定位，需紧跟水文化建设的新形势和要求，不断优化水利遗产监测技术</t>
  </si>
  <si>
    <t>满意度指标</t>
  </si>
  <si>
    <t>服务对象满意度指标</t>
  </si>
  <si>
    <t>水利遗产名录发布单位满意度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</si>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</sst>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2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5.75" customWidth="1"/>
    <col min="7" max="7" width="12.125" customWidth="1"/>
    <col min="8" max="8" width="14.875" customWidth="1"/>
    <col min="9" max="9" width="3.90833333333333" hidden="1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2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/>
      <c r="Q1" s="19" t="s">
        <v>2</v>
      </c>
      <c r="R1" s="19"/>
      <c r="S1" s="30" t="s">
        <v>3</v>
      </c>
      <c r="T1" s="22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8</v>
      </c>
      <c r="P3" s="22"/>
      <c r="Q3" s="22"/>
      <c r="R3" s="22"/>
      <c r="S3" s="22"/>
      <c r="T3" s="22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2" t="s">
        <v>13</v>
      </c>
      <c r="P4" s="22"/>
      <c r="Q4" s="22"/>
      <c r="R4" s="22"/>
      <c r="S4" s="22"/>
      <c r="T4" s="22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68731830</v>
      </c>
      <c r="K5" s="5"/>
      <c r="L5" s="5"/>
      <c r="M5" s="5"/>
      <c r="N5" s="5"/>
      <c r="O5" s="22" t="s">
        <v>17</v>
      </c>
      <c r="P5" s="22"/>
      <c r="Q5" s="22"/>
      <c r="R5" s="22"/>
      <c r="S5" s="22"/>
      <c r="T5" s="22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2" t="s">
        <v>25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26</v>
      </c>
      <c r="D7" s="7"/>
      <c r="E7" s="8">
        <v>29.589307</v>
      </c>
      <c r="F7" s="8">
        <v>28.203107</v>
      </c>
      <c r="G7" s="8"/>
      <c r="H7" s="8">
        <v>28.203107</v>
      </c>
      <c r="I7" s="8"/>
      <c r="J7" s="5">
        <v>10</v>
      </c>
      <c r="K7" s="5"/>
      <c r="L7" s="23">
        <f t="shared" ref="L7:L10" si="0">ROUND(H7/F7,4)</f>
        <v>1</v>
      </c>
      <c r="M7" s="23"/>
      <c r="N7" s="5">
        <f>ROUND(J7*L7,2)</f>
        <v>10</v>
      </c>
      <c r="O7" s="24" t="s">
        <v>27</v>
      </c>
      <c r="P7" s="22"/>
      <c r="Q7" s="22"/>
      <c r="R7" s="22"/>
      <c r="S7" s="22"/>
      <c r="T7" s="22"/>
    </row>
    <row r="8" ht="26" customHeight="1" spans="1:20">
      <c r="A8" s="5"/>
      <c r="B8" s="5"/>
      <c r="C8" s="5" t="s">
        <v>28</v>
      </c>
      <c r="D8" s="5"/>
      <c r="E8" s="8">
        <v>29.589307</v>
      </c>
      <c r="F8" s="8">
        <v>28.203107</v>
      </c>
      <c r="G8" s="8"/>
      <c r="H8" s="8">
        <v>28.203107</v>
      </c>
      <c r="I8" s="8"/>
      <c r="J8" s="5" t="s">
        <v>29</v>
      </c>
      <c r="K8" s="5"/>
      <c r="L8" s="23">
        <f t="shared" si="0"/>
        <v>1</v>
      </c>
      <c r="M8" s="23"/>
      <c r="N8" s="5" t="s">
        <v>29</v>
      </c>
      <c r="O8" s="25" t="s">
        <v>30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3" t="e">
        <f t="shared" si="0"/>
        <v>#DIV/0!</v>
      </c>
      <c r="M9" s="23"/>
      <c r="N9" s="5" t="s">
        <v>29</v>
      </c>
      <c r="O9" s="22" t="s">
        <v>32</v>
      </c>
      <c r="P9" s="22"/>
      <c r="Q9" s="22"/>
      <c r="R9" s="22"/>
      <c r="S9" s="22"/>
      <c r="T9" s="22"/>
    </row>
    <row r="10" spans="1:20">
      <c r="A10" s="5"/>
      <c r="B10" s="5"/>
      <c r="C10" s="5" t="s">
        <v>33</v>
      </c>
      <c r="D10" s="5"/>
      <c r="E10" s="8">
        <v>0</v>
      </c>
      <c r="F10" s="8"/>
      <c r="G10" s="8"/>
      <c r="H10" s="8"/>
      <c r="I10" s="8"/>
      <c r="J10" s="5" t="s">
        <v>29</v>
      </c>
      <c r="K10" s="5"/>
      <c r="L10" s="23" t="e">
        <f t="shared" si="0"/>
        <v>#DIV/0!</v>
      </c>
      <c r="M10" s="23"/>
      <c r="N10" s="5" t="s">
        <v>29</v>
      </c>
      <c r="O10" s="22" t="s">
        <v>34</v>
      </c>
      <c r="P10" s="22"/>
      <c r="Q10" s="22"/>
      <c r="R10" s="22"/>
      <c r="S10" s="22"/>
      <c r="T10" s="22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2" t="s">
        <v>38</v>
      </c>
      <c r="P11" s="22"/>
      <c r="Q11" s="22"/>
      <c r="R11" s="22"/>
      <c r="S11" s="22"/>
      <c r="T11" s="22"/>
    </row>
    <row r="12" ht="159" customHeight="1" spans="1:20">
      <c r="A12" s="5"/>
      <c r="B12" s="5" t="s">
        <v>39</v>
      </c>
      <c r="C12" s="5"/>
      <c r="D12" s="5"/>
      <c r="E12" s="5"/>
      <c r="F12" s="5"/>
      <c r="G12" s="5"/>
      <c r="H12" s="6" t="s">
        <v>40</v>
      </c>
      <c r="I12" s="6"/>
      <c r="J12" s="6"/>
      <c r="K12" s="6"/>
      <c r="L12" s="6"/>
      <c r="M12" s="6"/>
      <c r="N12" s="6"/>
      <c r="O12" s="22" t="s">
        <v>41</v>
      </c>
      <c r="P12" s="22"/>
      <c r="Q12" s="22"/>
      <c r="R12" s="22"/>
      <c r="S12" s="22"/>
      <c r="T12" s="22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18" customHeight="1" spans="1:20">
      <c r="A14" s="9"/>
      <c r="B14" s="10" t="s">
        <v>50</v>
      </c>
      <c r="C14" s="10" t="s">
        <v>51</v>
      </c>
      <c r="D14" s="11" t="s">
        <v>52</v>
      </c>
      <c r="E14" s="11"/>
      <c r="F14" s="11"/>
      <c r="G14" s="5" t="s">
        <v>53</v>
      </c>
      <c r="H14" s="5" t="s">
        <v>53</v>
      </c>
      <c r="I14" s="5">
        <v>10</v>
      </c>
      <c r="J14" s="5"/>
      <c r="K14" s="5">
        <v>10</v>
      </c>
      <c r="L14" s="5"/>
      <c r="M14" s="5" t="s">
        <v>54</v>
      </c>
      <c r="N14" s="5"/>
      <c r="O14" s="25"/>
      <c r="P14" s="25"/>
      <c r="Q14" s="25"/>
      <c r="R14" s="25"/>
      <c r="S14" s="25"/>
      <c r="T14" s="25"/>
    </row>
    <row r="15" ht="29" customHeight="1" spans="1:20">
      <c r="A15" s="9"/>
      <c r="B15" s="12"/>
      <c r="C15" s="12"/>
      <c r="D15" s="11" t="s">
        <v>55</v>
      </c>
      <c r="E15" s="11"/>
      <c r="F15" s="11"/>
      <c r="G15" s="5" t="s">
        <v>56</v>
      </c>
      <c r="H15" s="5" t="s">
        <v>56</v>
      </c>
      <c r="I15" s="5">
        <v>5</v>
      </c>
      <c r="J15" s="5"/>
      <c r="K15" s="5">
        <v>5</v>
      </c>
      <c r="L15" s="5"/>
      <c r="M15" s="5" t="s">
        <v>54</v>
      </c>
      <c r="N15" s="5"/>
      <c r="O15" s="25"/>
      <c r="P15" s="25"/>
      <c r="Q15" s="25"/>
      <c r="R15" s="25"/>
      <c r="S15" s="25"/>
      <c r="T15" s="25"/>
    </row>
    <row r="16" ht="15" customHeight="1" spans="1:20">
      <c r="A16" s="9"/>
      <c r="B16" s="12"/>
      <c r="C16" s="12"/>
      <c r="D16" s="11" t="s">
        <v>57</v>
      </c>
      <c r="E16" s="11"/>
      <c r="F16" s="11"/>
      <c r="G16" s="5" t="s">
        <v>56</v>
      </c>
      <c r="H16" s="5" t="s">
        <v>56</v>
      </c>
      <c r="I16" s="5">
        <v>10</v>
      </c>
      <c r="J16" s="5"/>
      <c r="K16" s="5">
        <v>10</v>
      </c>
      <c r="L16" s="5"/>
      <c r="M16" s="5" t="s">
        <v>54</v>
      </c>
      <c r="N16" s="5"/>
      <c r="O16" s="26" t="s">
        <v>58</v>
      </c>
      <c r="P16" s="26"/>
      <c r="Q16" s="26"/>
      <c r="R16" s="26"/>
      <c r="S16" s="26"/>
      <c r="T16" s="26"/>
    </row>
    <row r="17" ht="15" customHeight="1" spans="1:20">
      <c r="A17" s="9"/>
      <c r="B17" s="12"/>
      <c r="C17" s="13"/>
      <c r="D17" s="11" t="s">
        <v>59</v>
      </c>
      <c r="E17" s="11"/>
      <c r="F17" s="11"/>
      <c r="G17" s="5" t="s">
        <v>60</v>
      </c>
      <c r="H17" s="5" t="s">
        <v>61</v>
      </c>
      <c r="I17" s="5">
        <v>5</v>
      </c>
      <c r="J17" s="5"/>
      <c r="K17" s="5">
        <v>5</v>
      </c>
      <c r="L17" s="5"/>
      <c r="M17" s="5" t="s">
        <v>54</v>
      </c>
      <c r="N17" s="5"/>
      <c r="O17" s="26"/>
      <c r="P17" s="26"/>
      <c r="Q17" s="26"/>
      <c r="R17" s="26"/>
      <c r="S17" s="26"/>
      <c r="T17" s="26"/>
    </row>
    <row r="18" ht="15" customHeight="1" spans="1:20">
      <c r="A18" s="9"/>
      <c r="B18" s="12"/>
      <c r="C18" s="5" t="s">
        <v>62</v>
      </c>
      <c r="D18" s="11" t="s">
        <v>63</v>
      </c>
      <c r="E18" s="11"/>
      <c r="F18" s="11"/>
      <c r="G18" s="5" t="s">
        <v>64</v>
      </c>
      <c r="H18" s="5" t="s">
        <v>64</v>
      </c>
      <c r="I18" s="5">
        <v>5</v>
      </c>
      <c r="J18" s="5"/>
      <c r="K18" s="5">
        <v>5</v>
      </c>
      <c r="L18" s="5"/>
      <c r="M18" s="5" t="s">
        <v>54</v>
      </c>
      <c r="N18" s="5"/>
      <c r="O18" s="27"/>
      <c r="P18" s="27"/>
      <c r="Q18" s="27"/>
      <c r="R18" s="27"/>
      <c r="S18" s="27"/>
      <c r="T18" s="27"/>
    </row>
    <row r="19" ht="15" customHeight="1" spans="1:20">
      <c r="A19" s="9"/>
      <c r="B19" s="12"/>
      <c r="C19" s="5"/>
      <c r="D19" s="11"/>
      <c r="E19" s="11"/>
      <c r="F19" s="11"/>
      <c r="G19" s="5"/>
      <c r="H19" s="5"/>
      <c r="I19" s="5"/>
      <c r="J19" s="5"/>
      <c r="K19" s="5"/>
      <c r="L19" s="5"/>
      <c r="M19" s="5"/>
      <c r="N19" s="5"/>
      <c r="O19" s="28" t="s">
        <v>65</v>
      </c>
      <c r="P19" s="28"/>
      <c r="Q19" s="28"/>
      <c r="R19" s="28"/>
      <c r="S19" s="28"/>
      <c r="T19" s="28"/>
    </row>
    <row r="20" ht="15" customHeight="1" spans="1:20">
      <c r="A20" s="9"/>
      <c r="B20" s="12"/>
      <c r="C20" s="5" t="s">
        <v>66</v>
      </c>
      <c r="D20" s="11" t="s">
        <v>67</v>
      </c>
      <c r="E20" s="11"/>
      <c r="F20" s="11"/>
      <c r="G20" s="14" t="s">
        <v>68</v>
      </c>
      <c r="H20" s="15" t="s">
        <v>68</v>
      </c>
      <c r="I20" s="5">
        <v>10</v>
      </c>
      <c r="J20" s="5"/>
      <c r="K20" s="5">
        <v>10</v>
      </c>
      <c r="L20" s="5"/>
      <c r="M20" s="5" t="s">
        <v>54</v>
      </c>
      <c r="N20" s="5"/>
      <c r="O20" s="28"/>
      <c r="P20" s="28"/>
      <c r="Q20" s="28"/>
      <c r="R20" s="28"/>
      <c r="S20" s="28"/>
      <c r="T20" s="28"/>
    </row>
    <row r="21" ht="15" customHeight="1" spans="1:20">
      <c r="A21" s="9"/>
      <c r="B21" s="13"/>
      <c r="C21" s="5" t="s">
        <v>69</v>
      </c>
      <c r="D21" s="11" t="s">
        <v>70</v>
      </c>
      <c r="E21" s="11"/>
      <c r="F21" s="11"/>
      <c r="G21" s="5" t="s">
        <v>71</v>
      </c>
      <c r="H21" s="5" t="s">
        <v>72</v>
      </c>
      <c r="I21" s="5">
        <v>5</v>
      </c>
      <c r="J21" s="5"/>
      <c r="K21" s="5">
        <v>5</v>
      </c>
      <c r="L21" s="5"/>
      <c r="M21" s="5" t="s">
        <v>54</v>
      </c>
      <c r="N21" s="5"/>
      <c r="O21" s="25"/>
      <c r="P21" s="25"/>
      <c r="Q21" s="25"/>
      <c r="R21" s="25"/>
      <c r="S21" s="25"/>
      <c r="T21" s="25"/>
    </row>
    <row r="22" ht="15" customHeight="1" spans="1:20">
      <c r="A22" s="9"/>
      <c r="B22" s="5" t="s">
        <v>73</v>
      </c>
      <c r="C22" s="5" t="s">
        <v>74</v>
      </c>
      <c r="D22" s="11" t="s">
        <v>75</v>
      </c>
      <c r="E22" s="11"/>
      <c r="F22" s="11"/>
      <c r="G22" s="5"/>
      <c r="H22" s="5"/>
      <c r="I22" s="5"/>
      <c r="J22" s="5"/>
      <c r="K22" s="5"/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9"/>
      <c r="B23" s="5"/>
      <c r="C23" s="5"/>
      <c r="D23" s="11" t="s">
        <v>76</v>
      </c>
      <c r="E23" s="11"/>
      <c r="F23" s="11"/>
      <c r="G23" s="5"/>
      <c r="H23" s="5"/>
      <c r="I23" s="5"/>
      <c r="J23" s="5"/>
      <c r="K23" s="5"/>
      <c r="L23" s="5"/>
      <c r="M23" s="5"/>
      <c r="N23" s="5"/>
      <c r="O23" s="22" t="s">
        <v>77</v>
      </c>
      <c r="P23" s="22"/>
      <c r="Q23" s="22"/>
      <c r="R23" s="22"/>
      <c r="S23" s="22"/>
      <c r="T23" s="22"/>
    </row>
    <row r="24" ht="15" customHeight="1" spans="1:20">
      <c r="A24" s="9"/>
      <c r="B24" s="5"/>
      <c r="C24" s="5"/>
      <c r="D24" s="11" t="s">
        <v>78</v>
      </c>
      <c r="E24" s="11"/>
      <c r="F24" s="11"/>
      <c r="G24" s="5"/>
      <c r="H24" s="5"/>
      <c r="I24" s="5"/>
      <c r="J24" s="5"/>
      <c r="K24" s="5"/>
      <c r="L24" s="5"/>
      <c r="M24" s="5"/>
      <c r="N24" s="5"/>
      <c r="O24" s="22"/>
      <c r="R24" s="22"/>
      <c r="S24" s="22"/>
      <c r="T24" s="22"/>
    </row>
    <row r="25" ht="47" customHeight="1" spans="1:20">
      <c r="A25" s="9"/>
      <c r="B25" s="5"/>
      <c r="C25" s="5" t="s">
        <v>79</v>
      </c>
      <c r="D25" s="11" t="s">
        <v>80</v>
      </c>
      <c r="E25" s="11"/>
      <c r="F25" s="11"/>
      <c r="G25" s="5" t="s">
        <v>81</v>
      </c>
      <c r="H25" s="5" t="s">
        <v>81</v>
      </c>
      <c r="I25" s="5">
        <v>10</v>
      </c>
      <c r="J25" s="5"/>
      <c r="K25" s="5">
        <v>10</v>
      </c>
      <c r="L25" s="5"/>
      <c r="M25" s="5" t="s">
        <v>54</v>
      </c>
      <c r="N25" s="5"/>
      <c r="O25" s="24" t="s">
        <v>82</v>
      </c>
      <c r="R25" s="22"/>
      <c r="S25" s="22"/>
      <c r="T25" s="22"/>
    </row>
    <row r="26" ht="79" customHeight="1" spans="1:14">
      <c r="A26" s="9"/>
      <c r="B26" s="5"/>
      <c r="C26" s="10" t="s">
        <v>83</v>
      </c>
      <c r="D26" s="11" t="s">
        <v>84</v>
      </c>
      <c r="E26" s="11"/>
      <c r="F26" s="11"/>
      <c r="G26" s="5" t="s">
        <v>81</v>
      </c>
      <c r="H26" s="5" t="s">
        <v>81</v>
      </c>
      <c r="I26" s="5">
        <v>10</v>
      </c>
      <c r="J26" s="5"/>
      <c r="K26" s="5">
        <v>9</v>
      </c>
      <c r="L26" s="5"/>
      <c r="M26" s="5" t="s">
        <v>85</v>
      </c>
      <c r="N26" s="5"/>
    </row>
    <row r="27" ht="84" customHeight="1" spans="1:14">
      <c r="A27" s="9"/>
      <c r="B27" s="5"/>
      <c r="C27" s="13"/>
      <c r="D27" s="11" t="s">
        <v>86</v>
      </c>
      <c r="E27" s="11"/>
      <c r="F27" s="11"/>
      <c r="G27" s="5" t="s">
        <v>81</v>
      </c>
      <c r="H27" s="5" t="s">
        <v>81</v>
      </c>
      <c r="I27" s="5">
        <v>10</v>
      </c>
      <c r="J27" s="5"/>
      <c r="K27" s="5">
        <v>9</v>
      </c>
      <c r="L27" s="5"/>
      <c r="M27" s="5" t="s">
        <v>87</v>
      </c>
      <c r="N27" s="5"/>
    </row>
    <row r="28" ht="15" customHeight="1" spans="1:15">
      <c r="A28" s="9"/>
      <c r="B28" s="5" t="s">
        <v>88</v>
      </c>
      <c r="C28" s="5" t="s">
        <v>89</v>
      </c>
      <c r="D28" s="11" t="s">
        <v>90</v>
      </c>
      <c r="E28" s="11"/>
      <c r="F28" s="11"/>
      <c r="G28" s="16" t="s">
        <v>91</v>
      </c>
      <c r="H28" s="16">
        <v>1</v>
      </c>
      <c r="I28" s="5">
        <v>10</v>
      </c>
      <c r="J28" s="5"/>
      <c r="K28" s="5">
        <v>10</v>
      </c>
      <c r="L28" s="5"/>
      <c r="M28" s="5"/>
      <c r="N28" s="5"/>
      <c r="O28" s="2" t="s">
        <v>92</v>
      </c>
    </row>
    <row r="29" ht="15" customHeight="1" spans="1:14">
      <c r="A29" s="9"/>
      <c r="B29" s="5"/>
      <c r="C29" s="5"/>
      <c r="D29" s="11" t="s">
        <v>76</v>
      </c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5"/>
      <c r="C30" s="5"/>
      <c r="D30" s="11" t="s">
        <v>78</v>
      </c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spans="1:14">
      <c r="A31" s="17" t="s">
        <v>93</v>
      </c>
      <c r="B31" s="17"/>
      <c r="C31" s="17"/>
      <c r="D31" s="17"/>
      <c r="E31" s="17"/>
      <c r="F31" s="17"/>
      <c r="G31" s="17"/>
      <c r="H31" s="17"/>
      <c r="I31" s="17">
        <f>SUM(I14:J30,J7)</f>
        <v>100</v>
      </c>
      <c r="J31" s="17"/>
      <c r="K31" s="17">
        <f>SUM(K14:L30,N7)</f>
        <v>98</v>
      </c>
      <c r="L31" s="17"/>
      <c r="M31" s="29"/>
      <c r="N31" s="29"/>
    </row>
    <row r="32" ht="176" customHeight="1" spans="1:14">
      <c r="A32" s="18" t="s">
        <v>94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</sheetData>
  <mergeCells count="13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1:A12"/>
    <mergeCell ref="A13:A30"/>
    <mergeCell ref="B14:B21"/>
    <mergeCell ref="B22:B27"/>
    <mergeCell ref="B28:B30"/>
    <mergeCell ref="C14:C17"/>
    <mergeCell ref="C18:C19"/>
    <mergeCell ref="C22:C24"/>
    <mergeCell ref="C26:C27"/>
    <mergeCell ref="C28:C30"/>
    <mergeCell ref="A6:B10"/>
    <mergeCell ref="O16:T17"/>
    <mergeCell ref="O19:T20"/>
  </mergeCells>
  <pageMargins left="0.554861111111111" right="0.554861111111111" top="0.550694444444444" bottom="0.23611111111111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