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项目支出绩效自评表!$A$1:$N$40</definedName>
  </definedNames>
  <calcPr calcId="144525"/>
</workbook>
</file>

<file path=xl/sharedStrings.xml><?xml version="1.0" encoding="utf-8"?>
<sst xmlns="http://schemas.openxmlformats.org/spreadsheetml/2006/main" count="132" uniqueCount="111">
  <si>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</si>
  <si>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</si>
  <si>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范海燕</t>
  </si>
  <si>
    <t>联系电话：</t>
  </si>
  <si>
    <t>为方便自评表的沟通反馈，需填报联系人信息</t>
  </si>
  <si>
    <t>单位名称（盖章）：</t>
  </si>
  <si>
    <t>北京市水科学技术研究院</t>
  </si>
  <si>
    <t>主管领导：</t>
  </si>
  <si>
    <t>项目名称</t>
  </si>
  <si>
    <t>11000022T000000458215-北京市学者培养经费资助</t>
  </si>
  <si>
    <t>主要事项说明：</t>
  </si>
  <si>
    <t>主管部门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</si>
  <si>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</si>
  <si>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</si>
  <si>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</si>
  <si>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刘洪禄</t>
  </si>
  <si>
    <t>联系电话</t>
  </si>
  <si>
    <t>010-68731986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</si>
  <si>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</si>
  <si>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</si>
  <si>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</si>
  <si>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</si>
  <si>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</si>
  <si>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</si>
  <si>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</si>
  <si>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</si>
  <si>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</si>
  <si>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</si>
  <si>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</si>
  <si>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</si>
  <si>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</si>
  <si>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</si>
  <si>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</si>
  <si>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</si>
  <si>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</si>
  <si>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</si>
  <si>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</si>
  <si>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</si>
  <si>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</si>
  <si>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</si>
  <si>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经费支持，聘请3名院士担任学术导师指导研究工作；加强科研团队建设，开展再生水安全利用关键技术攻关，提高团队创新能力；再生水利用对土壤及地下水的风险防控指标体系，申报省部级奖励1项，培养研究生4名。</t>
  </si>
  <si>
    <t>通过经费支持，项目围绕再生水安全利用开展系统研究，提出了再生水利用对土壤及地下水的风险防控指标体系1项，聘请赵春江、尹伟伦、康绍忠等3名院士担任学术导师指导研究工作；举办学术论坛1次，参加学术交流活动10人次，发表论文6篇，获得省部级奖励1项，加强科研团队建设，团队成员2人通过正高级职称评审，培养研究生5名，团队取得了一定的成果，学术影响力及学术氛围显著提升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</si>
  <si>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</si>
  <si>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</si>
  <si>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</si>
  <si>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</si>
  <si>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</si>
  <si>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</si>
  <si>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</si>
  <si>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</si>
  <si>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</si>
  <si>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</si>
  <si>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</si>
  <si>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指标1：再生水利用对土壤及地下水的风险防控指标体系</t>
  </si>
  <si>
    <t>1项</t>
  </si>
  <si>
    <t>偏差原因分析：项目提出了再生水灌溉利用对土壤环境影响与风险评估、再生水河湖景观利用水质保持、再生水河湖景观利用对地下水污染风险防控等关键技术，初步形成再生水利用对土壤及地下水的风险防控指标体系，但指标体系仍需进一步完善。
改进措施：加强再生水利用对土壤风险评价及风险防控技术的深入研究，进一步完善再生水利用对土壤及地下水的风险防控指标体系。</t>
  </si>
  <si>
    <t>11.《项目支出绩效自评表》填报的信息，均需提供支撑材料。</t>
  </si>
  <si>
    <t>指标2：培养研究生数量</t>
  </si>
  <si>
    <t>≥4名</t>
  </si>
  <si>
    <t>指标3：聘请学术导师人数</t>
  </si>
  <si>
    <t>3人</t>
  </si>
  <si>
    <t>指标4：参加学术交流活动次数</t>
  </si>
  <si>
    <r>
      <rPr>
        <sz val="11"/>
        <color theme="1"/>
        <rFont val="仿宋_GB2312"/>
        <charset val="134"/>
      </rPr>
      <t>≥1</t>
    </r>
    <r>
      <rPr>
        <sz val="11"/>
        <color theme="1"/>
        <rFont val="仿宋_GB2312"/>
        <charset val="134"/>
      </rPr>
      <t>0人·次</t>
    </r>
  </si>
  <si>
    <t>指标5：组织学术论坛次数</t>
  </si>
  <si>
    <r>
      <rPr>
        <sz val="11"/>
        <color theme="1"/>
        <rFont val="仿宋_GB2312"/>
        <charset val="134"/>
      </rPr>
      <t>≥1次</t>
    </r>
  </si>
  <si>
    <t>指标6：发表论文数量</t>
  </si>
  <si>
    <t>≥5篇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</si>
  <si>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</si>
  <si>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</si>
  <si>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指标1：申报省部级奖励</t>
  </si>
  <si>
    <t>≥1项</t>
  </si>
  <si>
    <t>指标2：组织学术论坛规模</t>
  </si>
  <si>
    <t>≥90人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</si>
  <si>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</si>
  <si>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指标3：发表论文中核心及以上期刊论文数量</t>
  </si>
  <si>
    <t>≥2篇</t>
  </si>
  <si>
    <t>时效
指标</t>
  </si>
  <si>
    <t>指标1：项目总结报告完成时间</t>
  </si>
  <si>
    <r>
      <rPr>
        <sz val="11"/>
        <color theme="1"/>
        <rFont val="仿宋_GB2312"/>
        <charset val="134"/>
      </rPr>
      <t>≤1</t>
    </r>
    <r>
      <rPr>
        <sz val="11"/>
        <color theme="1"/>
        <rFont val="仿宋_GB2312"/>
        <charset val="134"/>
      </rPr>
      <t>2月</t>
    </r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</si>
  <si>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仿宋_GB2312"/>
        <charset val="134"/>
      </rPr>
      <t>2月</t>
    </r>
  </si>
  <si>
    <t>成本
指标</t>
  </si>
  <si>
    <t>指标1：项目预算控制数</t>
  </si>
  <si>
    <r>
      <rPr>
        <sz val="11"/>
        <color theme="1"/>
        <rFont val="仿宋_GB2312"/>
        <charset val="134"/>
      </rPr>
      <t>≤1</t>
    </r>
    <r>
      <rPr>
        <sz val="11"/>
        <color theme="1"/>
        <rFont val="仿宋_GB2312"/>
        <charset val="134"/>
      </rPr>
      <t>00万</t>
    </r>
  </si>
  <si>
    <r>
      <rPr>
        <sz val="11"/>
        <color theme="1"/>
        <rFont val="仿宋_GB2312"/>
        <charset val="134"/>
      </rPr>
      <t>1</t>
    </r>
    <r>
      <rPr>
        <sz val="11"/>
        <color theme="1"/>
        <rFont val="仿宋_GB2312"/>
        <charset val="134"/>
      </rPr>
      <t>00万</t>
    </r>
  </si>
  <si>
    <t>效益
指标</t>
  </si>
  <si>
    <t>经济效益指标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</si>
  <si>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</si>
  <si>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</si>
  <si>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</si>
  <si>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……</t>
  </si>
  <si>
    <t>社会效益指标</t>
  </si>
  <si>
    <t>指标1：提升团队学术影响力</t>
  </si>
  <si>
    <t>显著</t>
  </si>
  <si>
    <t>偏差原因分析：团队围绕再生水安全利用开展系统研究，取得了一定的研究成果，但在国家及省部级奖励的申报方面还有一定的不足。
改进措施：加强关键成果的凝练总结，争取在国家级项目及奖励的申报方面有所突破。</t>
  </si>
  <si>
    <t xml:space="preserve">17.事务所审核和评价项目发送至1186758656@qq.com，其余项目发送至swjcwc6855@163.com。
</t>
  </si>
  <si>
    <t>指标2：提升团队学术氛围</t>
  </si>
  <si>
    <t>偏差原因分析：本年度通过举办学术论坛、参加学术交流活动以及团队内部专题技术研讨等活动，团队学术氛围显著提升，但在国外先进技术及经验交流方面有所欠缺。
改进措施：加强国内外在再生水安全利用、水资源管理等方面先进经验的学习、合作交流，进一步提高学术氛围。</t>
  </si>
  <si>
    <t>指标3：提升人员专业技能和业务水平</t>
  </si>
  <si>
    <t>偏差原因分析：本年度团队有2名成员通过正高级职称评审，团队正高级职称人员比例达到74%，人员专业技能及业务水平显著提升。但在核心技术成果产业化方面还有不足。
改进措施：围绕再生水安全利用等重大需求，开展技术成果的示范应用，进一步提升团队人员专业技术水平。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</si>
  <si>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</si>
  <si>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</si>
  <si>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</si>
  <si>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指标1：有助于为北京市再生水安全高效利用提供数据支撑</t>
  </si>
  <si>
    <t>优</t>
  </si>
  <si>
    <t>良</t>
  </si>
  <si>
    <t>偏差原因分析：项目提出了再生水利用对土壤及地下水的风险防控指标体系1项，并在潮白河地区得到一定的应用，提出了再生水河道回补适宜性区，对北京市再生水安全利用有一定的指导作用，但在成果转化方面还有一定的欠缺。
改进措施：加强研究成果的转化，为政府决策提供技术支撑。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</si>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</sst>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1"/>
  <sheetViews>
    <sheetView tabSelected="1" view="pageBreakPreview" zoomScaleNormal="100" workbookViewId="0">
      <selection activeCell="H9" sqref="H9:I9"/>
    </sheetView>
  </sheetViews>
  <sheetFormatPr defaultColWidth="9" defaultRowHeight="13.5"/>
  <cols>
    <col min="1" max="1" width="5.125" customWidth="1"/>
    <col min="2" max="2" width="6" customWidth="1"/>
    <col min="3" max="3" width="5.125" customWidth="1"/>
    <col min="5" max="5" width="5.125" customWidth="1"/>
    <col min="6" max="6" width="5.5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18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13671169791</v>
      </c>
      <c r="S1" s="28" t="s">
        <v>4</v>
      </c>
      <c r="T1" s="20"/>
    </row>
    <row r="2" s="1" customFormat="1" ht="17.1" customHeight="1" spans="1:20">
      <c r="A2" s="1" t="s">
        <v>5</v>
      </c>
      <c r="D2" s="4" t="s">
        <v>6</v>
      </c>
      <c r="E2" s="5"/>
      <c r="F2" s="5"/>
      <c r="G2" s="5"/>
      <c r="H2" s="1" t="s">
        <v>7</v>
      </c>
      <c r="J2" s="5"/>
      <c r="K2" s="5"/>
      <c r="L2" s="5"/>
      <c r="M2" s="5"/>
      <c r="N2" s="5"/>
      <c r="O2" s="18"/>
      <c r="P2" s="18"/>
      <c r="Q2" s="18"/>
      <c r="R2" s="18"/>
      <c r="S2" s="18"/>
      <c r="T2" s="18"/>
    </row>
    <row r="3" ht="15" customHeight="1" spans="1:20">
      <c r="A3" s="6" t="s">
        <v>8</v>
      </c>
      <c r="B3" s="6"/>
      <c r="C3" s="7" t="s">
        <v>9</v>
      </c>
      <c r="D3" s="8"/>
      <c r="E3" s="8"/>
      <c r="F3" s="8"/>
      <c r="G3" s="8"/>
      <c r="H3" s="8"/>
      <c r="I3" s="8"/>
      <c r="J3" s="8"/>
      <c r="K3" s="8"/>
      <c r="L3" s="8"/>
      <c r="M3" s="8"/>
      <c r="N3" s="19"/>
      <c r="O3" s="20" t="s">
        <v>10</v>
      </c>
      <c r="P3" s="20"/>
      <c r="Q3" s="20"/>
      <c r="R3" s="20"/>
      <c r="S3" s="20"/>
      <c r="T3" s="20"/>
    </row>
    <row r="4" ht="15" customHeight="1" spans="1:20">
      <c r="A4" s="6" t="s">
        <v>11</v>
      </c>
      <c r="B4" s="6"/>
      <c r="C4" s="6"/>
      <c r="D4" s="6"/>
      <c r="E4" s="6"/>
      <c r="F4" s="6"/>
      <c r="G4" s="6"/>
      <c r="H4" s="6" t="s">
        <v>12</v>
      </c>
      <c r="I4" s="6"/>
      <c r="J4" s="9" t="s">
        <v>6</v>
      </c>
      <c r="K4" s="6"/>
      <c r="L4" s="6"/>
      <c r="M4" s="6"/>
      <c r="N4" s="6"/>
      <c r="O4" s="20" t="s">
        <v>13</v>
      </c>
      <c r="P4" s="20"/>
      <c r="Q4" s="20"/>
      <c r="R4" s="20"/>
      <c r="S4" s="20"/>
      <c r="T4" s="20"/>
    </row>
    <row r="5" ht="15" customHeight="1" spans="1:20">
      <c r="A5" s="6" t="s">
        <v>14</v>
      </c>
      <c r="B5" s="6"/>
      <c r="C5" s="9" t="s">
        <v>15</v>
      </c>
      <c r="D5" s="6"/>
      <c r="E5" s="6"/>
      <c r="F5" s="6"/>
      <c r="G5" s="6"/>
      <c r="H5" s="6" t="s">
        <v>16</v>
      </c>
      <c r="I5" s="6"/>
      <c r="J5" s="9" t="s">
        <v>17</v>
      </c>
      <c r="K5" s="6"/>
      <c r="L5" s="6"/>
      <c r="M5" s="6"/>
      <c r="N5" s="6"/>
      <c r="O5" s="20" t="s">
        <v>18</v>
      </c>
      <c r="P5" s="20"/>
      <c r="Q5" s="20"/>
      <c r="R5" s="20"/>
      <c r="S5" s="20"/>
      <c r="T5" s="20"/>
    </row>
    <row r="6" ht="33" customHeight="1" spans="1:20">
      <c r="A6" s="6" t="s">
        <v>19</v>
      </c>
      <c r="B6" s="6"/>
      <c r="C6" s="6"/>
      <c r="D6" s="6"/>
      <c r="E6" s="6" t="s">
        <v>20</v>
      </c>
      <c r="F6" s="6" t="s">
        <v>21</v>
      </c>
      <c r="G6" s="6"/>
      <c r="H6" s="6" t="s">
        <v>22</v>
      </c>
      <c r="I6" s="6"/>
      <c r="J6" s="6" t="s">
        <v>23</v>
      </c>
      <c r="K6" s="6"/>
      <c r="L6" s="6" t="s">
        <v>24</v>
      </c>
      <c r="M6" s="6"/>
      <c r="N6" s="6" t="s">
        <v>25</v>
      </c>
      <c r="O6" s="20" t="s">
        <v>26</v>
      </c>
      <c r="P6" s="20"/>
      <c r="Q6" s="20"/>
      <c r="R6" s="20"/>
      <c r="S6" s="20"/>
      <c r="T6" s="20"/>
    </row>
    <row r="7" ht="15" customHeight="1" spans="1:20">
      <c r="A7" s="6"/>
      <c r="B7" s="6"/>
      <c r="C7" s="10" t="s">
        <v>27</v>
      </c>
      <c r="D7" s="10"/>
      <c r="E7" s="11">
        <v>100</v>
      </c>
      <c r="F7" s="11">
        <v>100</v>
      </c>
      <c r="G7" s="11">
        <f t="shared" ref="G7:I7" si="0">SUM(G8:G10)</f>
        <v>0</v>
      </c>
      <c r="H7" s="11">
        <v>100</v>
      </c>
      <c r="I7" s="11">
        <f t="shared" si="0"/>
        <v>0</v>
      </c>
      <c r="J7" s="6">
        <v>10</v>
      </c>
      <c r="K7" s="6"/>
      <c r="L7" s="21">
        <f>ROUND(H7/F7,4)</f>
        <v>1</v>
      </c>
      <c r="M7" s="21"/>
      <c r="N7" s="6">
        <f>ROUND(J7*L7,2)</f>
        <v>10</v>
      </c>
      <c r="O7" s="22" t="s">
        <v>28</v>
      </c>
      <c r="P7" s="20"/>
      <c r="Q7" s="20"/>
      <c r="R7" s="20"/>
      <c r="S7" s="20"/>
      <c r="T7" s="20"/>
    </row>
    <row r="8" ht="26.1" customHeight="1" spans="1:20">
      <c r="A8" s="6"/>
      <c r="B8" s="6"/>
      <c r="C8" s="6" t="s">
        <v>29</v>
      </c>
      <c r="D8" s="6"/>
      <c r="E8" s="11"/>
      <c r="F8" s="11">
        <v>100</v>
      </c>
      <c r="G8" s="11"/>
      <c r="H8" s="11">
        <v>100</v>
      </c>
      <c r="I8" s="11"/>
      <c r="J8" s="6" t="s">
        <v>30</v>
      </c>
      <c r="K8" s="6"/>
      <c r="L8" s="21">
        <f>ROUND(H8/F8,4)</f>
        <v>1</v>
      </c>
      <c r="M8" s="21"/>
      <c r="N8" s="6" t="s">
        <v>30</v>
      </c>
      <c r="O8" s="23" t="s">
        <v>31</v>
      </c>
      <c r="P8" s="23"/>
      <c r="Q8" s="23"/>
      <c r="R8" s="23"/>
      <c r="S8" s="23"/>
      <c r="T8" s="23"/>
    </row>
    <row r="9" ht="30.95" customHeight="1" spans="1:20">
      <c r="A9" s="6"/>
      <c r="B9" s="6"/>
      <c r="C9" s="6" t="s">
        <v>32</v>
      </c>
      <c r="D9" s="6"/>
      <c r="E9" s="11"/>
      <c r="F9" s="11"/>
      <c r="G9" s="11"/>
      <c r="H9" s="11"/>
      <c r="I9" s="11"/>
      <c r="J9" s="6" t="s">
        <v>30</v>
      </c>
      <c r="K9" s="6"/>
      <c r="L9" s="21" t="e">
        <f>ROUND(H9/F9,4)</f>
        <v>#DIV/0!</v>
      </c>
      <c r="M9" s="21"/>
      <c r="N9" s="6" t="s">
        <v>30</v>
      </c>
      <c r="O9" s="20" t="s">
        <v>33</v>
      </c>
      <c r="P9" s="20"/>
      <c r="Q9" s="20"/>
      <c r="R9" s="20"/>
      <c r="S9" s="20"/>
      <c r="T9" s="20"/>
    </row>
    <row r="10" spans="1:20">
      <c r="A10" s="6"/>
      <c r="B10" s="6"/>
      <c r="C10" s="6" t="s">
        <v>34</v>
      </c>
      <c r="D10" s="6"/>
      <c r="E10" s="11"/>
      <c r="F10" s="11"/>
      <c r="G10" s="11"/>
      <c r="H10" s="11"/>
      <c r="I10" s="11"/>
      <c r="J10" s="6" t="s">
        <v>30</v>
      </c>
      <c r="K10" s="6"/>
      <c r="L10" s="21" t="e">
        <f t="shared" ref="L10" si="1">ROUND(H10/F10,4)</f>
        <v>#DIV/0!</v>
      </c>
      <c r="M10" s="21"/>
      <c r="N10" s="6" t="s">
        <v>30</v>
      </c>
      <c r="O10" s="20" t="s">
        <v>35</v>
      </c>
      <c r="P10" s="20"/>
      <c r="Q10" s="20"/>
      <c r="R10" s="20"/>
      <c r="S10" s="20"/>
      <c r="T10" s="20"/>
    </row>
    <row r="11" ht="15" customHeight="1" spans="1:20">
      <c r="A11" s="6" t="s">
        <v>36</v>
      </c>
      <c r="B11" s="6" t="s">
        <v>37</v>
      </c>
      <c r="C11" s="6"/>
      <c r="D11" s="6"/>
      <c r="E11" s="6"/>
      <c r="F11" s="6"/>
      <c r="G11" s="6"/>
      <c r="H11" s="6" t="s">
        <v>38</v>
      </c>
      <c r="I11" s="6"/>
      <c r="J11" s="6"/>
      <c r="K11" s="6"/>
      <c r="L11" s="6"/>
      <c r="M11" s="6"/>
      <c r="N11" s="6"/>
      <c r="O11" s="20" t="s">
        <v>39</v>
      </c>
      <c r="P11" s="20"/>
      <c r="Q11" s="20"/>
      <c r="R11" s="20"/>
      <c r="S11" s="20"/>
      <c r="T11" s="20"/>
    </row>
    <row r="12" ht="111" customHeight="1" spans="1:20">
      <c r="A12" s="6"/>
      <c r="B12" s="7" t="s">
        <v>40</v>
      </c>
      <c r="C12" s="8"/>
      <c r="D12" s="8"/>
      <c r="E12" s="8"/>
      <c r="F12" s="8"/>
      <c r="G12" s="8"/>
      <c r="H12" s="9" t="s">
        <v>41</v>
      </c>
      <c r="I12" s="6"/>
      <c r="J12" s="6"/>
      <c r="K12" s="6"/>
      <c r="L12" s="6"/>
      <c r="M12" s="6"/>
      <c r="N12" s="6"/>
      <c r="O12" s="20" t="s">
        <v>42</v>
      </c>
      <c r="P12" s="20"/>
      <c r="Q12" s="20"/>
      <c r="R12" s="20"/>
      <c r="S12" s="20"/>
      <c r="T12" s="20"/>
    </row>
    <row r="13" ht="41.1" customHeight="1" spans="1:20">
      <c r="A13" s="12" t="s">
        <v>43</v>
      </c>
      <c r="B13" s="6" t="s">
        <v>44</v>
      </c>
      <c r="C13" s="6" t="s">
        <v>45</v>
      </c>
      <c r="D13" s="6" t="s">
        <v>46</v>
      </c>
      <c r="E13" s="6"/>
      <c r="F13" s="6"/>
      <c r="G13" s="6" t="s">
        <v>47</v>
      </c>
      <c r="H13" s="6" t="s">
        <v>48</v>
      </c>
      <c r="I13" s="6" t="s">
        <v>23</v>
      </c>
      <c r="J13" s="6"/>
      <c r="K13" s="6" t="s">
        <v>25</v>
      </c>
      <c r="L13" s="6"/>
      <c r="M13" s="6" t="s">
        <v>49</v>
      </c>
      <c r="N13" s="6"/>
      <c r="O13" s="23" t="s">
        <v>50</v>
      </c>
      <c r="P13" s="23"/>
      <c r="Q13" s="23"/>
      <c r="R13" s="23"/>
      <c r="S13" s="23"/>
      <c r="T13" s="23"/>
    </row>
    <row r="14" ht="221.25" customHeight="1" spans="1:20">
      <c r="A14" s="12"/>
      <c r="B14" s="6" t="s">
        <v>51</v>
      </c>
      <c r="C14" s="6" t="s">
        <v>52</v>
      </c>
      <c r="D14" s="13" t="s">
        <v>53</v>
      </c>
      <c r="E14" s="14"/>
      <c r="F14" s="14"/>
      <c r="G14" s="9" t="s">
        <v>54</v>
      </c>
      <c r="H14" s="6">
        <v>1</v>
      </c>
      <c r="I14" s="6">
        <v>6</v>
      </c>
      <c r="J14" s="6"/>
      <c r="K14" s="6">
        <v>5</v>
      </c>
      <c r="L14" s="6"/>
      <c r="M14" s="7" t="s">
        <v>55</v>
      </c>
      <c r="N14" s="8"/>
      <c r="O14" s="24" t="s">
        <v>56</v>
      </c>
      <c r="P14" s="24"/>
      <c r="Q14" s="24"/>
      <c r="R14" s="24"/>
      <c r="S14" s="24"/>
      <c r="T14" s="24"/>
    </row>
    <row r="15" ht="30.75" customHeight="1" spans="1:20">
      <c r="A15" s="12"/>
      <c r="B15" s="6"/>
      <c r="C15" s="6"/>
      <c r="D15" s="14" t="s">
        <v>57</v>
      </c>
      <c r="E15" s="14"/>
      <c r="F15" s="14"/>
      <c r="G15" s="9" t="s">
        <v>58</v>
      </c>
      <c r="H15" s="6">
        <v>5</v>
      </c>
      <c r="I15" s="6">
        <v>8</v>
      </c>
      <c r="J15" s="6"/>
      <c r="K15" s="6">
        <v>8</v>
      </c>
      <c r="L15" s="6"/>
      <c r="M15" s="6"/>
      <c r="N15" s="6"/>
      <c r="O15" s="24"/>
      <c r="P15" s="24"/>
      <c r="Q15" s="24"/>
      <c r="R15" s="24"/>
      <c r="S15" s="24"/>
      <c r="T15" s="24"/>
    </row>
    <row r="16" ht="26.25" customHeight="1" spans="1:20">
      <c r="A16" s="12"/>
      <c r="B16" s="6"/>
      <c r="C16" s="6"/>
      <c r="D16" s="13" t="s">
        <v>59</v>
      </c>
      <c r="E16" s="14"/>
      <c r="F16" s="14"/>
      <c r="G16" s="9" t="s">
        <v>60</v>
      </c>
      <c r="H16" s="6">
        <v>3</v>
      </c>
      <c r="I16" s="6">
        <v>6</v>
      </c>
      <c r="J16" s="6"/>
      <c r="K16" s="6">
        <v>6</v>
      </c>
      <c r="L16" s="6"/>
      <c r="M16" s="6"/>
      <c r="N16" s="6"/>
      <c r="O16" s="24"/>
      <c r="P16" s="24"/>
      <c r="Q16" s="24"/>
      <c r="R16" s="24"/>
      <c r="S16" s="24"/>
      <c r="T16" s="24"/>
    </row>
    <row r="17" ht="27" spans="1:20">
      <c r="A17" s="12"/>
      <c r="B17" s="6"/>
      <c r="C17" s="6"/>
      <c r="D17" s="13" t="s">
        <v>61</v>
      </c>
      <c r="E17" s="14"/>
      <c r="F17" s="14"/>
      <c r="G17" s="9" t="s">
        <v>62</v>
      </c>
      <c r="H17" s="6">
        <v>10</v>
      </c>
      <c r="I17" s="6">
        <v>5</v>
      </c>
      <c r="J17" s="6"/>
      <c r="K17" s="6">
        <v>5</v>
      </c>
      <c r="L17" s="6"/>
      <c r="M17" s="6"/>
      <c r="N17" s="6"/>
      <c r="O17" s="24"/>
      <c r="P17" s="24"/>
      <c r="Q17" s="24"/>
      <c r="R17" s="24"/>
      <c r="S17" s="24"/>
      <c r="T17" s="24"/>
    </row>
    <row r="18" ht="27.75" customHeight="1" spans="1:20">
      <c r="A18" s="12"/>
      <c r="B18" s="6"/>
      <c r="C18" s="6"/>
      <c r="D18" s="13" t="s">
        <v>63</v>
      </c>
      <c r="E18" s="14"/>
      <c r="F18" s="14"/>
      <c r="G18" s="9" t="s">
        <v>64</v>
      </c>
      <c r="H18" s="6">
        <v>1</v>
      </c>
      <c r="I18" s="6">
        <v>6</v>
      </c>
      <c r="J18" s="6"/>
      <c r="K18" s="6">
        <v>6</v>
      </c>
      <c r="L18" s="6"/>
      <c r="M18" s="6"/>
      <c r="N18" s="6"/>
      <c r="O18" s="24"/>
      <c r="P18" s="24"/>
      <c r="Q18" s="24"/>
      <c r="R18" s="24"/>
      <c r="S18" s="24"/>
      <c r="T18" s="24"/>
    </row>
    <row r="19" ht="21" customHeight="1" spans="1:20">
      <c r="A19" s="12"/>
      <c r="B19" s="6"/>
      <c r="C19" s="6"/>
      <c r="D19" s="13" t="s">
        <v>65</v>
      </c>
      <c r="E19" s="14"/>
      <c r="F19" s="14"/>
      <c r="G19" s="9" t="s">
        <v>66</v>
      </c>
      <c r="H19" s="6">
        <v>6</v>
      </c>
      <c r="I19" s="6">
        <v>5</v>
      </c>
      <c r="J19" s="6"/>
      <c r="K19" s="6">
        <v>5</v>
      </c>
      <c r="L19" s="6"/>
      <c r="M19" s="6"/>
      <c r="N19" s="6"/>
      <c r="O19" s="25" t="s">
        <v>67</v>
      </c>
      <c r="P19" s="25"/>
      <c r="Q19" s="25"/>
      <c r="R19" s="25"/>
      <c r="S19" s="25"/>
      <c r="T19" s="25"/>
    </row>
    <row r="20" ht="25.5" customHeight="1" spans="1:20">
      <c r="A20" s="12"/>
      <c r="B20" s="6"/>
      <c r="C20" s="6" t="s">
        <v>68</v>
      </c>
      <c r="D20" s="13" t="s">
        <v>69</v>
      </c>
      <c r="E20" s="14"/>
      <c r="F20" s="14"/>
      <c r="G20" s="9" t="s">
        <v>70</v>
      </c>
      <c r="H20" s="6">
        <v>1</v>
      </c>
      <c r="I20" s="6">
        <v>5</v>
      </c>
      <c r="J20" s="6"/>
      <c r="K20" s="6">
        <v>5</v>
      </c>
      <c r="L20" s="6"/>
      <c r="M20" s="6"/>
      <c r="N20" s="6"/>
      <c r="O20" s="25"/>
      <c r="P20" s="25"/>
      <c r="Q20" s="25"/>
      <c r="R20" s="25"/>
      <c r="S20" s="25"/>
      <c r="T20" s="25"/>
    </row>
    <row r="21" ht="28.5" customHeight="1" spans="1:20">
      <c r="A21" s="12"/>
      <c r="B21" s="6"/>
      <c r="C21" s="6"/>
      <c r="D21" s="13" t="s">
        <v>71</v>
      </c>
      <c r="E21" s="14"/>
      <c r="F21" s="14"/>
      <c r="G21" s="9" t="s">
        <v>72</v>
      </c>
      <c r="H21" s="6">
        <v>97</v>
      </c>
      <c r="I21" s="6">
        <v>5</v>
      </c>
      <c r="J21" s="6"/>
      <c r="K21" s="6">
        <v>5</v>
      </c>
      <c r="L21" s="6"/>
      <c r="M21" s="6"/>
      <c r="N21" s="6"/>
      <c r="O21" s="26" t="s">
        <v>73</v>
      </c>
      <c r="P21" s="26"/>
      <c r="Q21" s="26"/>
      <c r="R21" s="26"/>
      <c r="S21" s="26"/>
      <c r="T21" s="26"/>
    </row>
    <row r="22" ht="35.25" customHeight="1" spans="1:20">
      <c r="A22" s="12"/>
      <c r="B22" s="6"/>
      <c r="C22" s="6"/>
      <c r="D22" s="13" t="s">
        <v>74</v>
      </c>
      <c r="E22" s="14"/>
      <c r="F22" s="14"/>
      <c r="G22" s="9" t="s">
        <v>75</v>
      </c>
      <c r="H22" s="6">
        <v>3</v>
      </c>
      <c r="I22" s="6">
        <v>4</v>
      </c>
      <c r="J22" s="6"/>
      <c r="K22" s="6">
        <v>4</v>
      </c>
      <c r="L22" s="6"/>
      <c r="M22" s="6"/>
      <c r="N22" s="6"/>
      <c r="O22" s="26"/>
      <c r="P22" s="26"/>
      <c r="Q22" s="26"/>
      <c r="R22" s="26"/>
      <c r="S22" s="26"/>
      <c r="T22" s="26"/>
    </row>
    <row r="23" ht="27" spans="1:20">
      <c r="A23" s="12"/>
      <c r="B23" s="6"/>
      <c r="C23" s="6" t="s">
        <v>76</v>
      </c>
      <c r="D23" s="13" t="s">
        <v>77</v>
      </c>
      <c r="E23" s="14"/>
      <c r="F23" s="14"/>
      <c r="G23" s="9" t="s">
        <v>78</v>
      </c>
      <c r="H23" s="9" t="s">
        <v>79</v>
      </c>
      <c r="I23" s="6">
        <v>5</v>
      </c>
      <c r="J23" s="6"/>
      <c r="K23" s="6">
        <v>5</v>
      </c>
      <c r="L23" s="6"/>
      <c r="M23" s="6"/>
      <c r="N23" s="6"/>
      <c r="O23" s="26"/>
      <c r="P23" s="26"/>
      <c r="Q23" s="26"/>
      <c r="R23" s="26"/>
      <c r="S23" s="26"/>
      <c r="T23" s="26"/>
    </row>
    <row r="24" ht="27" spans="1:20">
      <c r="A24" s="12"/>
      <c r="B24" s="6"/>
      <c r="C24" s="6" t="s">
        <v>80</v>
      </c>
      <c r="D24" s="13" t="s">
        <v>81</v>
      </c>
      <c r="E24" s="14"/>
      <c r="F24" s="14"/>
      <c r="G24" s="9" t="s">
        <v>82</v>
      </c>
      <c r="H24" s="9" t="s">
        <v>83</v>
      </c>
      <c r="I24" s="6">
        <v>5</v>
      </c>
      <c r="J24" s="6"/>
      <c r="K24" s="6">
        <v>5</v>
      </c>
      <c r="L24" s="6"/>
      <c r="M24" s="6"/>
      <c r="N24" s="6"/>
      <c r="O24" s="23"/>
      <c r="P24" s="23"/>
      <c r="Q24" s="23"/>
      <c r="R24" s="23"/>
      <c r="S24" s="23"/>
      <c r="T24" s="23"/>
    </row>
    <row r="25" ht="15" customHeight="1" spans="1:20">
      <c r="A25" s="12"/>
      <c r="B25" s="6" t="s">
        <v>84</v>
      </c>
      <c r="C25" s="6" t="s">
        <v>85</v>
      </c>
      <c r="D25" s="14" t="s">
        <v>86</v>
      </c>
      <c r="E25" s="14"/>
      <c r="F25" s="14"/>
      <c r="G25" s="6"/>
      <c r="H25" s="6"/>
      <c r="I25" s="6"/>
      <c r="J25" s="6"/>
      <c r="K25" s="6"/>
      <c r="L25" s="6"/>
      <c r="M25" s="6"/>
      <c r="N25" s="6"/>
      <c r="O25" s="20"/>
      <c r="P25" s="20"/>
      <c r="Q25" s="20"/>
      <c r="R25" s="20"/>
      <c r="S25" s="20"/>
      <c r="T25" s="20"/>
    </row>
    <row r="26" ht="15" customHeight="1" spans="1:20">
      <c r="A26" s="12"/>
      <c r="B26" s="6"/>
      <c r="C26" s="6"/>
      <c r="D26" s="14" t="s">
        <v>87</v>
      </c>
      <c r="E26" s="14"/>
      <c r="F26" s="14"/>
      <c r="G26" s="6"/>
      <c r="H26" s="6"/>
      <c r="I26" s="6"/>
      <c r="J26" s="6"/>
      <c r="K26" s="6"/>
      <c r="L26" s="6"/>
      <c r="M26" s="6"/>
      <c r="N26" s="6"/>
      <c r="O26" s="20" t="s">
        <v>88</v>
      </c>
      <c r="P26" s="20"/>
      <c r="Q26" s="20"/>
      <c r="R26" s="20"/>
      <c r="S26" s="20"/>
      <c r="T26" s="20"/>
    </row>
    <row r="27" ht="15" customHeight="1" spans="1:20">
      <c r="A27" s="12"/>
      <c r="B27" s="6"/>
      <c r="C27" s="6"/>
      <c r="D27" s="14" t="s">
        <v>89</v>
      </c>
      <c r="E27" s="14"/>
      <c r="F27" s="14"/>
      <c r="G27" s="6"/>
      <c r="H27" s="6"/>
      <c r="I27" s="6"/>
      <c r="J27" s="6"/>
      <c r="K27" s="6"/>
      <c r="L27" s="6"/>
      <c r="M27" s="6"/>
      <c r="N27" s="6"/>
      <c r="O27" s="20"/>
      <c r="R27" s="20"/>
      <c r="S27" s="20"/>
      <c r="T27" s="20"/>
    </row>
    <row r="28" ht="141.75" customHeight="1" spans="1:20">
      <c r="A28" s="12"/>
      <c r="B28" s="6"/>
      <c r="C28" s="6" t="s">
        <v>90</v>
      </c>
      <c r="D28" s="13" t="s">
        <v>91</v>
      </c>
      <c r="E28" s="14"/>
      <c r="F28" s="14"/>
      <c r="G28" s="9" t="s">
        <v>92</v>
      </c>
      <c r="H28" s="9" t="s">
        <v>92</v>
      </c>
      <c r="I28" s="6">
        <v>5</v>
      </c>
      <c r="J28" s="6"/>
      <c r="K28" s="6">
        <v>4</v>
      </c>
      <c r="L28" s="6"/>
      <c r="M28" s="7" t="s">
        <v>93</v>
      </c>
      <c r="N28" s="8"/>
      <c r="O28" s="22" t="s">
        <v>94</v>
      </c>
      <c r="R28" s="20"/>
      <c r="S28" s="20"/>
      <c r="T28" s="20"/>
    </row>
    <row r="29" ht="167.25" customHeight="1" spans="1:20">
      <c r="A29" s="12"/>
      <c r="B29" s="6"/>
      <c r="C29" s="6"/>
      <c r="D29" s="13" t="s">
        <v>95</v>
      </c>
      <c r="E29" s="14"/>
      <c r="F29" s="14"/>
      <c r="G29" s="9" t="s">
        <v>92</v>
      </c>
      <c r="H29" s="9" t="s">
        <v>92</v>
      </c>
      <c r="I29" s="6">
        <v>5</v>
      </c>
      <c r="J29" s="6"/>
      <c r="K29" s="6">
        <v>4</v>
      </c>
      <c r="L29" s="6"/>
      <c r="M29" s="7" t="s">
        <v>96</v>
      </c>
      <c r="N29" s="8"/>
      <c r="O29" s="20"/>
      <c r="R29" s="20"/>
      <c r="S29" s="20"/>
      <c r="T29" s="20"/>
    </row>
    <row r="30" ht="163.5" customHeight="1" spans="1:15">
      <c r="A30" s="12"/>
      <c r="B30" s="6"/>
      <c r="C30" s="6"/>
      <c r="D30" s="13" t="s">
        <v>97</v>
      </c>
      <c r="E30" s="14"/>
      <c r="F30" s="14"/>
      <c r="G30" s="9" t="s">
        <v>92</v>
      </c>
      <c r="H30" s="9" t="s">
        <v>92</v>
      </c>
      <c r="I30" s="6">
        <v>10</v>
      </c>
      <c r="J30" s="6"/>
      <c r="K30" s="6">
        <v>9</v>
      </c>
      <c r="L30" s="6"/>
      <c r="M30" s="7" t="s">
        <v>98</v>
      </c>
      <c r="N30" s="8"/>
      <c r="O30" s="22" t="s">
        <v>99</v>
      </c>
    </row>
    <row r="31" ht="15" customHeight="1" spans="1:14">
      <c r="A31" s="12"/>
      <c r="B31" s="6"/>
      <c r="C31" s="6" t="s">
        <v>100</v>
      </c>
      <c r="D31" s="14" t="s">
        <v>86</v>
      </c>
      <c r="E31" s="14"/>
      <c r="F31" s="14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12"/>
      <c r="B32" s="6"/>
      <c r="C32" s="6"/>
      <c r="D32" s="14" t="s">
        <v>87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12"/>
      <c r="B33" s="6"/>
      <c r="C33" s="6"/>
      <c r="D33" s="14" t="s">
        <v>89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77" customHeight="1" spans="1:14">
      <c r="A34" s="12"/>
      <c r="B34" s="6"/>
      <c r="C34" s="6" t="s">
        <v>101</v>
      </c>
      <c r="D34" s="13" t="s">
        <v>102</v>
      </c>
      <c r="E34" s="14"/>
      <c r="F34" s="14"/>
      <c r="G34" s="9" t="s">
        <v>103</v>
      </c>
      <c r="H34" s="9" t="s">
        <v>104</v>
      </c>
      <c r="I34" s="6">
        <v>10</v>
      </c>
      <c r="J34" s="6"/>
      <c r="K34" s="6">
        <v>8</v>
      </c>
      <c r="L34" s="6"/>
      <c r="M34" s="7" t="s">
        <v>105</v>
      </c>
      <c r="N34" s="8"/>
    </row>
    <row r="35" ht="15" customHeight="1" spans="1:14">
      <c r="A35" s="12"/>
      <c r="B35" s="6"/>
      <c r="C35" s="6"/>
      <c r="D35" s="14" t="s">
        <v>87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12"/>
      <c r="B36" s="6"/>
      <c r="C36" s="6"/>
      <c r="D36" s="14" t="s">
        <v>89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5">
      <c r="A37" s="12"/>
      <c r="B37" s="6" t="s">
        <v>106</v>
      </c>
      <c r="C37" s="6" t="s">
        <v>107</v>
      </c>
      <c r="D37" s="14" t="s">
        <v>86</v>
      </c>
      <c r="E37" s="14"/>
      <c r="F37" s="14"/>
      <c r="G37" s="6"/>
      <c r="H37" s="6"/>
      <c r="I37" s="6"/>
      <c r="J37" s="6"/>
      <c r="K37" s="6"/>
      <c r="L37" s="6"/>
      <c r="M37" s="6"/>
      <c r="N37" s="6"/>
      <c r="O37" s="2" t="s">
        <v>108</v>
      </c>
    </row>
    <row r="38" ht="15" customHeight="1" spans="1:14">
      <c r="A38" s="12"/>
      <c r="B38" s="6"/>
      <c r="C38" s="6"/>
      <c r="D38" s="14" t="s">
        <v>87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12"/>
      <c r="B39" s="6"/>
      <c r="C39" s="6"/>
      <c r="D39" s="14" t="s">
        <v>89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pans="1:14">
      <c r="A40" s="15" t="s">
        <v>109</v>
      </c>
      <c r="B40" s="15"/>
      <c r="C40" s="15"/>
      <c r="D40" s="15"/>
      <c r="E40" s="15"/>
      <c r="F40" s="15"/>
      <c r="G40" s="15"/>
      <c r="H40" s="15"/>
      <c r="I40" s="15">
        <f>SUM(I14:J39,J7)</f>
        <v>100</v>
      </c>
      <c r="J40" s="15"/>
      <c r="K40" s="15">
        <f>SUM(K14:L39,N7)</f>
        <v>94</v>
      </c>
      <c r="L40" s="15"/>
      <c r="M40" s="27"/>
      <c r="N40" s="27"/>
    </row>
    <row r="41" ht="176.1" customHeight="1" spans="1:14">
      <c r="A41" s="16" t="s">
        <v>110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</sheetData>
  <mergeCells count="17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O24:T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41:N41"/>
    <mergeCell ref="A11:A12"/>
    <mergeCell ref="A13:A39"/>
    <mergeCell ref="B14:B24"/>
    <mergeCell ref="B25:B36"/>
    <mergeCell ref="B37:B39"/>
    <mergeCell ref="C14:C19"/>
    <mergeCell ref="C20:C22"/>
    <mergeCell ref="C25:C27"/>
    <mergeCell ref="C28:C30"/>
    <mergeCell ref="C31:C33"/>
    <mergeCell ref="C34:C36"/>
    <mergeCell ref="C37:C39"/>
    <mergeCell ref="O14:T15"/>
    <mergeCell ref="O19:T20"/>
    <mergeCell ref="O21:T23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2024-02-26T08:30:00Z</cp:lastPrinted>
  <dcterms:modified xsi:type="dcterms:W3CDTF">2024-08-22T07:24:03Z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