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项目支出绩效自评表!$A$1:$O$25</definedName>
  </definedNames>
  <calcPr calcId="144525"/>
</workbook>
</file>

<file path=xl/sharedStrings.xml><?xml version="1.0" encoding="utf-8"?>
<sst xmlns="http://schemas.openxmlformats.org/spreadsheetml/2006/main" count="90" uniqueCount="80">
  <si>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</si>
  <si>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</si>
  <si>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李卓凌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</si>
  <si>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</si>
  <si>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</si>
  <si>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</si>
  <si>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</si>
  <si>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</si>
  <si>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水科学院能力建设设备购置</t>
  </si>
  <si>
    <t>主要事项说明：</t>
  </si>
  <si>
    <t>主管部门</t>
  </si>
  <si>
    <t>北京市水务局</t>
  </si>
  <si>
    <t>实施单位</t>
  </si>
  <si>
    <t>北京市水科学技术研究院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</si>
  <si>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</si>
  <si>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</si>
  <si>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杨浩</t>
  </si>
  <si>
    <t>联系电话</t>
  </si>
  <si>
    <t>010-68731703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</si>
  <si>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</si>
  <si>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</si>
  <si>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</si>
  <si>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</si>
  <si>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</si>
  <si>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</si>
  <si>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</si>
  <si>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</si>
  <si>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</si>
  <si>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</si>
  <si>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</si>
  <si>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</si>
  <si>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</si>
  <si>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</si>
  <si>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</si>
  <si>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</si>
  <si>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</si>
  <si>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</si>
  <si>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</si>
  <si>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</si>
  <si>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</si>
  <si>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</si>
  <si>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购置分布式光纤应变监测系统、背包地形测量仪等仪器设备，提高水利工程、水环境智能检测、监测能力，为提高全市水利工程安全、水环境安全等提供技术支撑。</t>
  </si>
  <si>
    <t>通过购置分布式光纤应变监测系统、背包地形测量仪、DTS数字孪生平台、GRMS Cloud、sarscape、ENVI-Deep Learning-EXTENSION /ENVI软件深度学习扩展模块、RFSM 算法包、FRE 洪水风险算法包、DHI MIKE HYDRO River 一维水模拟软件 DA模块升级、DHI HYDRO River一维水模拟软件V2022、DHI Mike21二维水模拟软件V2022、水科院数据共享平台等13种软件设备，为大数据研究、水利工程安全等科研、咨询工作提供基础条件，保障相关工作的顺利完成；同时，相关设备的购置，进一步提高水工程安全监测、水利基础数据收集、水生态环境提升等相关项目工作中的科技含量，增强成果的精确性，更好地指导全市水务科技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</si>
  <si>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</si>
  <si>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</si>
  <si>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</si>
  <si>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</si>
  <si>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</si>
  <si>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</si>
  <si>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</si>
  <si>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</si>
  <si>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</si>
  <si>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</si>
  <si>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</si>
  <si>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完成分布式光纤应变监测系统、背包地形测量仪、溶解性气体质谱仪等3种3台套设备的购置。</t>
  </si>
  <si>
    <t>完成科研数据共享平台购置。</t>
  </si>
  <si>
    <t>完成DTS数字孪生平台、GRMS Cloud、sarscape、ENVI-Deep Learning-EXTENSION /ENVI软件深度学习扩展模块、RFSM 算法包、FRE 洪水风险算法包、DHI MIKE HYDRO River 一维水模拟软件 DA模块升级、DHI HYDRO River购置。</t>
  </si>
  <si>
    <t>11.《项目支出绩效自评表》填报的信息，均需提供支撑材料。</t>
  </si>
  <si>
    <t>质量
指标</t>
  </si>
  <si>
    <t>产品质量合格，能够满足本项目需求。</t>
  </si>
  <si>
    <t>优良中低差</t>
  </si>
  <si>
    <t>优</t>
  </si>
  <si>
    <t>时效
指标</t>
  </si>
  <si>
    <t>5月底前，完成前期设备购买洽谈咨询工作；9月底前，完成合同签订工作；10月底前，完成设备安装、试运行和培训；12月底前，完成项目验收。</t>
  </si>
  <si>
    <t>良</t>
  </si>
  <si>
    <t>偏差原因分析：部分设备软件的合同签订、培训时间受前期洽谈进度的影响，比原计划进度延迟。背包测量仪由于是进口设备，购置程序比较复杂，已按时间节点完成验收，但未完成全部支付，整体进度受到一定影响。
改进措施：及时完成剩余支付，并在下一年度项目中督促相关负责人按要求把控时效进度。</t>
  </si>
  <si>
    <t>成本
指标</t>
  </si>
  <si>
    <t>效益
指标</t>
  </si>
  <si>
    <t>经济效益指标</t>
  </si>
  <si>
    <t>应用的项目数量不少于10项，为水质检测、监测等科研、咨询等提供基础条件。</t>
  </si>
  <si>
    <t>社会效益指标</t>
  </si>
  <si>
    <t>生态效益指标</t>
  </si>
  <si>
    <t>可持续影响指标</t>
  </si>
  <si>
    <t>提高员工设备操作和实际应用能力，培养具备相关能力要求的员工人数不少于15人，平台使用人数不少于80人。</t>
  </si>
  <si>
    <t>满意度指标</t>
  </si>
  <si>
    <t>服务对象满意度指标</t>
  </si>
  <si>
    <t>软件设备使用人满意度。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</si>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</sst>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" xfId="1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9" fontId="4" fillId="0" borderId="1" xfId="1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9.125" customWidth="1"/>
    <col min="5" max="5" width="10" customWidth="1"/>
    <col min="6" max="6" width="22.3166666666667" customWidth="1"/>
    <col min="7" max="7" width="17.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5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7" t="s">
        <v>1</v>
      </c>
      <c r="P1" s="27" t="s">
        <v>2</v>
      </c>
      <c r="Q1" s="27" t="s">
        <v>3</v>
      </c>
      <c r="R1" s="27">
        <v>68731703</v>
      </c>
      <c r="S1" s="41" t="s">
        <v>4</v>
      </c>
      <c r="T1" s="29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28"/>
      <c r="P2" s="28"/>
      <c r="Q2" s="28"/>
      <c r="R2" s="28"/>
      <c r="S2" s="28"/>
      <c r="T2" s="2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2"/>
      <c r="O3" s="29" t="s">
        <v>9</v>
      </c>
      <c r="P3" s="29"/>
      <c r="Q3" s="29"/>
      <c r="R3" s="29"/>
      <c r="S3" s="29"/>
      <c r="T3" s="2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9" t="s">
        <v>14</v>
      </c>
      <c r="P4" s="29"/>
      <c r="Q4" s="29"/>
      <c r="R4" s="29"/>
      <c r="S4" s="29"/>
      <c r="T4" s="2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 t="s">
        <v>18</v>
      </c>
      <c r="K5" s="5"/>
      <c r="L5" s="5"/>
      <c r="M5" s="5"/>
      <c r="N5" s="5"/>
      <c r="O5" s="29" t="s">
        <v>19</v>
      </c>
      <c r="P5" s="29"/>
      <c r="Q5" s="29"/>
      <c r="R5" s="29"/>
      <c r="S5" s="29"/>
      <c r="T5" s="29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29" t="s">
        <v>27</v>
      </c>
      <c r="P6" s="29"/>
      <c r="Q6" s="29"/>
      <c r="R6" s="29"/>
      <c r="S6" s="29"/>
      <c r="T6" s="29"/>
    </row>
    <row r="7" ht="15" customHeight="1" spans="1:20">
      <c r="A7" s="5"/>
      <c r="B7" s="5"/>
      <c r="C7" s="7" t="s">
        <v>28</v>
      </c>
      <c r="D7" s="7"/>
      <c r="E7" s="8">
        <v>617.25</v>
      </c>
      <c r="F7" s="8">
        <v>617.25</v>
      </c>
      <c r="G7" s="8"/>
      <c r="H7" s="8">
        <v>553.87</v>
      </c>
      <c r="I7" s="8">
        <f>SUM(I8:I10)</f>
        <v>0</v>
      </c>
      <c r="J7" s="5">
        <v>10</v>
      </c>
      <c r="K7" s="5"/>
      <c r="L7" s="30">
        <f t="shared" ref="L7:L10" si="0">ROUND(H7/F7,4)</f>
        <v>0.8973</v>
      </c>
      <c r="M7" s="30"/>
      <c r="N7" s="5">
        <f>ROUND(J7*L7,2)</f>
        <v>8.97</v>
      </c>
      <c r="O7" s="31" t="s">
        <v>29</v>
      </c>
      <c r="P7" s="29"/>
      <c r="Q7" s="29"/>
      <c r="R7" s="29"/>
      <c r="S7" s="29"/>
      <c r="T7" s="29"/>
    </row>
    <row r="8" ht="26.1" customHeight="1" spans="1:20">
      <c r="A8" s="5"/>
      <c r="B8" s="5"/>
      <c r="C8" s="5" t="s">
        <v>30</v>
      </c>
      <c r="D8" s="5"/>
      <c r="E8" s="8"/>
      <c r="F8" s="8"/>
      <c r="G8" s="8"/>
      <c r="H8" s="8"/>
      <c r="I8" s="8"/>
      <c r="J8" s="5" t="s">
        <v>31</v>
      </c>
      <c r="K8" s="5"/>
      <c r="L8" s="32">
        <v>0</v>
      </c>
      <c r="M8" s="30"/>
      <c r="N8" s="5" t="s">
        <v>31</v>
      </c>
      <c r="O8" s="33" t="s">
        <v>32</v>
      </c>
      <c r="P8" s="33"/>
      <c r="Q8" s="33"/>
      <c r="R8" s="33"/>
      <c r="S8" s="33"/>
      <c r="T8" s="33"/>
    </row>
    <row r="9" ht="30.95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32">
        <v>0</v>
      </c>
      <c r="M9" s="30"/>
      <c r="N9" s="5" t="s">
        <v>31</v>
      </c>
      <c r="O9" s="29" t="s">
        <v>34</v>
      </c>
      <c r="P9" s="29"/>
      <c r="Q9" s="29"/>
      <c r="R9" s="29"/>
      <c r="S9" s="29"/>
      <c r="T9" s="29"/>
    </row>
    <row r="10" spans="1:20">
      <c r="A10" s="5"/>
      <c r="B10" s="5"/>
      <c r="C10" s="5" t="s">
        <v>35</v>
      </c>
      <c r="D10" s="5"/>
      <c r="E10" s="8">
        <v>617.25</v>
      </c>
      <c r="F10" s="8">
        <v>617.25</v>
      </c>
      <c r="G10" s="8"/>
      <c r="H10" s="8">
        <v>553.87</v>
      </c>
      <c r="I10" s="8"/>
      <c r="J10" s="5" t="s">
        <v>31</v>
      </c>
      <c r="K10" s="5"/>
      <c r="L10" s="30">
        <f t="shared" si="0"/>
        <v>0.8973</v>
      </c>
      <c r="M10" s="30"/>
      <c r="N10" s="5" t="s">
        <v>31</v>
      </c>
      <c r="O10" s="29" t="s">
        <v>36</v>
      </c>
      <c r="P10" s="29"/>
      <c r="Q10" s="29"/>
      <c r="R10" s="29"/>
      <c r="S10" s="29"/>
      <c r="T10" s="29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9" t="s">
        <v>40</v>
      </c>
      <c r="P11" s="29"/>
      <c r="Q11" s="29"/>
      <c r="R11" s="29"/>
      <c r="S11" s="29"/>
      <c r="T11" s="29"/>
    </row>
    <row r="12" ht="165" customHeight="1" spans="1:20">
      <c r="A12" s="5"/>
      <c r="B12" s="6" t="s">
        <v>41</v>
      </c>
      <c r="C12" s="6"/>
      <c r="D12" s="6"/>
      <c r="E12" s="6"/>
      <c r="F12" s="6"/>
      <c r="G12" s="6"/>
      <c r="H12" s="9" t="s">
        <v>42</v>
      </c>
      <c r="I12" s="9"/>
      <c r="J12" s="9"/>
      <c r="K12" s="9"/>
      <c r="L12" s="9"/>
      <c r="M12" s="9"/>
      <c r="N12" s="9"/>
      <c r="O12" s="29" t="s">
        <v>43</v>
      </c>
      <c r="P12" s="29"/>
      <c r="Q12" s="29"/>
      <c r="R12" s="29"/>
      <c r="S12" s="29"/>
      <c r="T12" s="29"/>
    </row>
    <row r="13" ht="41.1" customHeight="1" spans="1:20">
      <c r="A13" s="10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24</v>
      </c>
      <c r="J13" s="5"/>
      <c r="K13" s="5" t="s">
        <v>26</v>
      </c>
      <c r="L13" s="5"/>
      <c r="M13" s="5" t="s">
        <v>50</v>
      </c>
      <c r="N13" s="5"/>
      <c r="O13" s="33" t="s">
        <v>51</v>
      </c>
      <c r="P13" s="33"/>
      <c r="Q13" s="33"/>
      <c r="R13" s="33"/>
      <c r="S13" s="33"/>
      <c r="T13" s="33"/>
    </row>
    <row r="14" ht="41.1" customHeight="1" spans="1:20">
      <c r="A14" s="10"/>
      <c r="B14" s="11" t="s">
        <v>52</v>
      </c>
      <c r="C14" s="5" t="s">
        <v>53</v>
      </c>
      <c r="D14" s="12" t="s">
        <v>54</v>
      </c>
      <c r="E14" s="13"/>
      <c r="F14" s="14"/>
      <c r="G14" s="5">
        <v>3</v>
      </c>
      <c r="H14" s="5">
        <v>3</v>
      </c>
      <c r="I14" s="34">
        <v>10</v>
      </c>
      <c r="J14" s="35"/>
      <c r="K14" s="34">
        <v>10</v>
      </c>
      <c r="L14" s="35"/>
      <c r="M14" s="34"/>
      <c r="N14" s="35"/>
      <c r="O14" s="33"/>
      <c r="P14" s="33"/>
      <c r="Q14" s="33"/>
      <c r="R14" s="33"/>
      <c r="S14" s="33"/>
      <c r="T14" s="33"/>
    </row>
    <row r="15" ht="31" customHeight="1" spans="1:20">
      <c r="A15" s="10"/>
      <c r="B15" s="15"/>
      <c r="C15" s="5" t="s">
        <v>53</v>
      </c>
      <c r="D15" s="12" t="s">
        <v>55</v>
      </c>
      <c r="E15" s="13"/>
      <c r="F15" s="14"/>
      <c r="G15" s="5">
        <v>1</v>
      </c>
      <c r="H15" s="5">
        <v>1</v>
      </c>
      <c r="I15" s="34">
        <v>10</v>
      </c>
      <c r="J15" s="35"/>
      <c r="K15" s="34">
        <v>10</v>
      </c>
      <c r="L15" s="35"/>
      <c r="M15" s="34"/>
      <c r="N15" s="35"/>
      <c r="O15" s="33"/>
      <c r="P15" s="33"/>
      <c r="Q15" s="33"/>
      <c r="R15" s="33"/>
      <c r="S15" s="33"/>
      <c r="T15" s="33"/>
    </row>
    <row r="16" ht="87" customHeight="1" spans="1:20">
      <c r="A16" s="10"/>
      <c r="B16" s="15"/>
      <c r="C16" s="5" t="s">
        <v>53</v>
      </c>
      <c r="D16" s="16" t="s">
        <v>56</v>
      </c>
      <c r="E16" s="16"/>
      <c r="F16" s="16"/>
      <c r="G16" s="17">
        <v>9</v>
      </c>
      <c r="H16" s="17">
        <v>9</v>
      </c>
      <c r="I16" s="34">
        <v>10</v>
      </c>
      <c r="J16" s="35"/>
      <c r="K16" s="34">
        <v>10</v>
      </c>
      <c r="L16" s="35"/>
      <c r="M16" s="34"/>
      <c r="N16" s="35"/>
      <c r="O16" s="36" t="s">
        <v>57</v>
      </c>
      <c r="P16" s="36"/>
      <c r="Q16" s="36"/>
      <c r="R16" s="36"/>
      <c r="S16" s="36"/>
      <c r="T16" s="36"/>
    </row>
    <row r="17" ht="30" customHeight="1" spans="1:20">
      <c r="A17" s="10"/>
      <c r="B17" s="15"/>
      <c r="C17" s="5" t="s">
        <v>58</v>
      </c>
      <c r="D17" s="16" t="s">
        <v>59</v>
      </c>
      <c r="E17" s="16"/>
      <c r="F17" s="16"/>
      <c r="G17" s="18" t="s">
        <v>60</v>
      </c>
      <c r="H17" s="5" t="s">
        <v>61</v>
      </c>
      <c r="I17" s="5">
        <v>15</v>
      </c>
      <c r="J17" s="5"/>
      <c r="K17" s="5">
        <v>15</v>
      </c>
      <c r="L17" s="5"/>
      <c r="M17" s="34"/>
      <c r="N17" s="35"/>
      <c r="O17" s="37"/>
      <c r="P17" s="37"/>
      <c r="Q17" s="37"/>
      <c r="R17" s="37"/>
      <c r="S17" s="37"/>
      <c r="T17" s="37"/>
    </row>
    <row r="18" ht="156" customHeight="1" spans="1:20">
      <c r="A18" s="10"/>
      <c r="B18" s="15"/>
      <c r="C18" s="5" t="s">
        <v>62</v>
      </c>
      <c r="D18" s="16" t="s">
        <v>63</v>
      </c>
      <c r="E18" s="16"/>
      <c r="F18" s="16"/>
      <c r="G18" s="18" t="s">
        <v>60</v>
      </c>
      <c r="H18" s="5" t="s">
        <v>64</v>
      </c>
      <c r="I18" s="5">
        <v>15</v>
      </c>
      <c r="J18" s="5"/>
      <c r="K18" s="5">
        <v>12</v>
      </c>
      <c r="L18" s="5"/>
      <c r="M18" s="38" t="s">
        <v>65</v>
      </c>
      <c r="N18" s="38"/>
      <c r="O18" s="39"/>
      <c r="P18" s="39"/>
      <c r="Q18" s="39"/>
      <c r="R18" s="39"/>
      <c r="S18" s="39"/>
      <c r="T18" s="39"/>
    </row>
    <row r="19" ht="39" customHeight="1" spans="1:20">
      <c r="A19" s="10"/>
      <c r="B19" s="19"/>
      <c r="C19" s="5" t="s">
        <v>66</v>
      </c>
      <c r="D19" s="20"/>
      <c r="E19" s="21"/>
      <c r="F19" s="22"/>
      <c r="G19" s="17"/>
      <c r="H19" s="5"/>
      <c r="I19" s="34"/>
      <c r="J19" s="35"/>
      <c r="K19" s="34"/>
      <c r="L19" s="35"/>
      <c r="M19" s="34"/>
      <c r="N19" s="35"/>
      <c r="O19" s="29"/>
      <c r="P19" s="29"/>
      <c r="Q19" s="29"/>
      <c r="R19" s="29"/>
      <c r="S19" s="29"/>
      <c r="T19" s="29"/>
    </row>
    <row r="20" ht="39" customHeight="1" spans="1:20">
      <c r="A20" s="10"/>
      <c r="B20" s="5" t="s">
        <v>67</v>
      </c>
      <c r="C20" s="5" t="s">
        <v>68</v>
      </c>
      <c r="D20" s="16" t="s">
        <v>69</v>
      </c>
      <c r="E20" s="16"/>
      <c r="F20" s="16"/>
      <c r="G20" s="17">
        <v>10</v>
      </c>
      <c r="H20" s="5">
        <v>12</v>
      </c>
      <c r="I20" s="5">
        <v>10</v>
      </c>
      <c r="J20" s="5"/>
      <c r="K20" s="5">
        <v>10</v>
      </c>
      <c r="L20" s="5"/>
      <c r="M20" s="34"/>
      <c r="N20" s="35"/>
      <c r="O20" s="29"/>
      <c r="P20" s="29"/>
      <c r="Q20" s="29"/>
      <c r="R20" s="29"/>
      <c r="S20" s="29"/>
      <c r="T20" s="29"/>
    </row>
    <row r="21" ht="39" customHeight="1" spans="1:20">
      <c r="A21" s="10"/>
      <c r="B21" s="5"/>
      <c r="C21" s="5" t="s">
        <v>70</v>
      </c>
      <c r="D21" s="16"/>
      <c r="E21" s="16"/>
      <c r="F21" s="16"/>
      <c r="G21" s="17"/>
      <c r="H21" s="5"/>
      <c r="I21" s="5"/>
      <c r="J21" s="5"/>
      <c r="K21" s="34"/>
      <c r="L21" s="35"/>
      <c r="M21" s="34"/>
      <c r="N21" s="35"/>
      <c r="O21" s="29"/>
      <c r="P21" s="29"/>
      <c r="Q21" s="29"/>
      <c r="R21" s="29"/>
      <c r="S21" s="29"/>
      <c r="T21" s="29"/>
    </row>
    <row r="22" ht="39" customHeight="1" spans="1:20">
      <c r="A22" s="10"/>
      <c r="B22" s="5"/>
      <c r="C22" s="5" t="s">
        <v>71</v>
      </c>
      <c r="D22" s="16"/>
      <c r="E22" s="16"/>
      <c r="F22" s="16"/>
      <c r="G22" s="17"/>
      <c r="H22" s="5"/>
      <c r="I22" s="34"/>
      <c r="J22" s="35"/>
      <c r="K22" s="34"/>
      <c r="L22" s="35"/>
      <c r="M22" s="34"/>
      <c r="N22" s="35"/>
      <c r="O22" s="29"/>
      <c r="P22" s="29"/>
      <c r="Q22" s="29"/>
      <c r="R22" s="29"/>
      <c r="S22" s="29"/>
      <c r="T22" s="29"/>
    </row>
    <row r="23" ht="42" customHeight="1" spans="1:14">
      <c r="A23" s="10"/>
      <c r="B23" s="5"/>
      <c r="C23" s="5" t="s">
        <v>72</v>
      </c>
      <c r="D23" s="16" t="s">
        <v>73</v>
      </c>
      <c r="E23" s="16"/>
      <c r="F23" s="16"/>
      <c r="G23" s="23">
        <v>95</v>
      </c>
      <c r="H23" s="24">
        <v>105</v>
      </c>
      <c r="I23" s="5">
        <v>10</v>
      </c>
      <c r="J23" s="5"/>
      <c r="K23" s="5">
        <v>10</v>
      </c>
      <c r="L23" s="5"/>
      <c r="M23" s="34"/>
      <c r="N23" s="35"/>
    </row>
    <row r="24" ht="40.5" spans="1:15">
      <c r="A24" s="10"/>
      <c r="B24" s="5" t="s">
        <v>74</v>
      </c>
      <c r="C24" s="5" t="s">
        <v>75</v>
      </c>
      <c r="D24" s="16" t="s">
        <v>76</v>
      </c>
      <c r="E24" s="16"/>
      <c r="F24" s="16"/>
      <c r="G24" s="23">
        <v>90</v>
      </c>
      <c r="H24" s="24">
        <v>100</v>
      </c>
      <c r="I24" s="5">
        <v>10</v>
      </c>
      <c r="J24" s="5"/>
      <c r="K24" s="5">
        <v>10</v>
      </c>
      <c r="L24" s="5"/>
      <c r="M24" s="34"/>
      <c r="N24" s="35"/>
      <c r="O24" s="2" t="s">
        <v>77</v>
      </c>
    </row>
    <row r="25" ht="23.25" customHeight="1" spans="1:14">
      <c r="A25" s="25" t="s">
        <v>78</v>
      </c>
      <c r="B25" s="25"/>
      <c r="C25" s="25"/>
      <c r="D25" s="25"/>
      <c r="E25" s="25"/>
      <c r="F25" s="25"/>
      <c r="G25" s="25"/>
      <c r="H25" s="25"/>
      <c r="I25" s="25">
        <f>SUM(I14:J24,J7)</f>
        <v>100</v>
      </c>
      <c r="J25" s="25"/>
      <c r="K25" s="25">
        <f>SUM(K14:L24,N7)</f>
        <v>95.97</v>
      </c>
      <c r="L25" s="25"/>
      <c r="M25" s="40"/>
      <c r="N25" s="40"/>
    </row>
    <row r="26" ht="176.1" customHeight="1" spans="1:14">
      <c r="A26" s="26" t="s">
        <v>79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A6:B10"/>
  </mergeCells>
  <pageMargins left="0.554861111111111" right="0.554861111111111" top="0.550694444444444" bottom="0.236111111111111" header="0.5" footer="0.5"/>
  <pageSetup paperSize="9" scale="67" orientation="portrait"/>
  <headerFooter/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211BFBF7558B43629800B5FD0C515A27_13</vt:lpwstr>
  </property>
</Properties>
</file>