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项目支出绩效自评表!$A$1:$N$58</definedName>
  </definedNames>
  <calcPr calcId="144525"/>
</workbook>
</file>

<file path=xl/sharedStrings.xml><?xml version="1.0" encoding="utf-8"?>
<sst xmlns="http://schemas.openxmlformats.org/spreadsheetml/2006/main" count="162" uniqueCount="128">
  <si>
    <r>
      <rPr>
        <sz val="18"/>
        <color theme="1"/>
        <rFont val="方正小标宋简体"/>
        <charset val="134"/>
      </rPr>
      <t xml:space="preserve">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</si>
  <si>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</si>
  <si>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张依秋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</si>
  <si>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</si>
  <si>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</si>
  <si>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</si>
  <si>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</si>
  <si>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</si>
  <si>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水利工程日常维修养护费</t>
  </si>
  <si>
    <t>主要事项说明：</t>
  </si>
  <si>
    <t>主管部门</t>
  </si>
  <si>
    <t>北京市水务局</t>
  </si>
  <si>
    <t>实施单位</t>
  </si>
  <si>
    <t>南水北调干线管理处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</si>
  <si>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</si>
  <si>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</si>
  <si>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</si>
  <si>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</si>
  <si>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</si>
  <si>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</si>
  <si>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</si>
  <si>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</si>
  <si>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</si>
  <si>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</si>
  <si>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</si>
  <si>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</si>
  <si>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</si>
  <si>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</si>
  <si>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</si>
  <si>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</si>
  <si>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</si>
  <si>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</si>
  <si>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</si>
  <si>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</si>
  <si>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</si>
  <si>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</si>
  <si>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</si>
  <si>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</si>
  <si>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</si>
  <si>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完成干线管理处调水任务，有效缓解北京水资源紧缺的局面，提高首都北京供水安全保障水平，促进北京经济社会可持续发展。保证南水北调中线干线工程设备设施安全、稳定运行。</t>
  </si>
  <si>
    <t>超额完成干线管理处调水任务，提高首都北京供水安全保障水平，保障了南水北调中线干线工程调水安全、水质安全、设备设施运行安全。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</si>
  <si>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</si>
  <si>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</si>
  <si>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</si>
  <si>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</si>
  <si>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</si>
  <si>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</si>
  <si>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</si>
  <si>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</si>
  <si>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</si>
  <si>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</si>
  <si>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</si>
  <si>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指标1：漏水溯源检测及安全评价成果报告</t>
  </si>
  <si>
    <t>≥1个</t>
  </si>
  <si>
    <t>11.《项目支出绩效自评表》填报的信息，均需提供支撑材料。</t>
  </si>
  <si>
    <t>指标2：安全监测内观监测数量</t>
  </si>
  <si>
    <t>≥44个</t>
  </si>
  <si>
    <t>指标3：安全监测外部监测数量</t>
  </si>
  <si>
    <t>≥79个</t>
  </si>
  <si>
    <t>指标4：水质监测报告数量</t>
  </si>
  <si>
    <t>≥17份</t>
  </si>
  <si>
    <t>指标5：路面提升改造</t>
  </si>
  <si>
    <t>≥5600平米</t>
  </si>
  <si>
    <t>指标6：维护启闭机的数量</t>
  </si>
  <si>
    <t>≥10台</t>
  </si>
  <si>
    <t>指标7：维护变压器的数量</t>
  </si>
  <si>
    <t>≥12台</t>
  </si>
  <si>
    <t>指标8：检修定额标准研究项目研究成果报告</t>
  </si>
  <si>
    <t>指标9：水面、岸坡保洁面积</t>
  </si>
  <si>
    <t>≥39845平方米</t>
  </si>
  <si>
    <t>指标10：道路保洁、清扫面积</t>
  </si>
  <si>
    <t>≥15920平方米</t>
  </si>
  <si>
    <t>指标11：断丝监测报告数量</t>
  </si>
  <si>
    <t>≥13份</t>
  </si>
  <si>
    <t>指标12：安保区域</t>
  </si>
  <si>
    <t>≥3处</t>
  </si>
  <si>
    <t>指标13：维护水闸的数量</t>
  </si>
  <si>
    <t>≥7个</t>
  </si>
  <si>
    <t>指标14：绿地维护面积</t>
  </si>
  <si>
    <t>≥44468平方米</t>
  </si>
  <si>
    <t>指标15：出具巡查月报数量</t>
  </si>
  <si>
    <t>≥24份</t>
  </si>
  <si>
    <t>指标16：护坡绿化、维护面积</t>
  </si>
  <si>
    <t>≥6605平方米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</si>
  <si>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</si>
  <si>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</si>
  <si>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指标1：沿线阀井、分水口等工程设备无破损、运行正常，保证工程正常运行，保障调水工作顺利开展</t>
  </si>
  <si>
    <t>设备设施良好</t>
  </si>
  <si>
    <t>指标2：专网项目网络连接稳定，每月保障数据传输效率合格，季度考核合格</t>
  </si>
  <si>
    <t>合格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</si>
  <si>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</si>
  <si>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指标3：水利工程日常运行维护验收合格率</t>
  </si>
  <si>
    <t>指标4：运行管理整合提升项目完成部分设备感知，重要站点三维展示，重要数据、视频流展示</t>
  </si>
  <si>
    <t>完成</t>
  </si>
  <si>
    <t>指标5：维护运行项目保障设备设施运转正常，调水平稳</t>
  </si>
  <si>
    <t>指标6：护坡绿化、绿地维护绿化率</t>
  </si>
  <si>
    <t>≥95%</t>
  </si>
  <si>
    <t>指标7：维护管理项目月度工作计划完成，季度考核合格</t>
  </si>
  <si>
    <t>时效
指标</t>
  </si>
  <si>
    <t>指标1：完成时间</t>
  </si>
  <si>
    <t>≤12月</t>
  </si>
  <si>
    <t>指标2：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</si>
  <si>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</si>
  <si>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……</t>
  </si>
  <si>
    <t>成本
指标</t>
  </si>
  <si>
    <t>指标1：项目金额</t>
  </si>
  <si>
    <t>≤4601.182271万元</t>
  </si>
  <si>
    <t>4589.188271万元</t>
  </si>
  <si>
    <t>项目审定金额4621.86万元，项目合同总金额4601.18万元，实际支付金额4589.18万元，通信网络租赁费项目实施过程中核减12万元。以后需更加细化项目资金明细，提高预算执行率。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</si>
  <si>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</si>
  <si>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</si>
  <si>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</si>
  <si>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t>指标1：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</si>
  <si>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</si>
  <si>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</si>
  <si>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指标1：保障工程稳定运行，辅助调水运行管理工作可持续发展。</t>
  </si>
  <si>
    <t>优</t>
  </si>
  <si>
    <t xml:space="preserve">17.事务所审核和评价项目发送至1186758656@qq.com，其余项目发送至swjcwc6855@163.com。
</t>
  </si>
  <si>
    <t>指标2：保障南水北调干线工程运行安全，调水平稳。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</si>
  <si>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</si>
  <si>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</si>
  <si>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</si>
  <si>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满意度指标</t>
  </si>
  <si>
    <t>服务对象满意度指标</t>
  </si>
  <si>
    <t>指标1：成果应用部门满意度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</si>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</sst>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0" fontId="1" fillId="0" borderId="1" xfId="11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59"/>
  <sheetViews>
    <sheetView tabSelected="1" view="pageBreakPreview" zoomScaleNormal="100" workbookViewId="0">
      <selection activeCell="A1" sqref="$A1:$XFD1048576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4" max="4" width="11" customWidth="1"/>
    <col min="5" max="5" width="11.625" customWidth="1"/>
    <col min="6" max="6" width="25" customWidth="1"/>
    <col min="7" max="7" width="14.375" customWidth="1"/>
    <col min="8" max="8" width="13.125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24.2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1" t="s">
        <v>1</v>
      </c>
      <c r="P1" s="11" t="s">
        <v>2</v>
      </c>
      <c r="Q1" s="11" t="s">
        <v>3</v>
      </c>
      <c r="R1" s="11">
        <v>13241079700</v>
      </c>
      <c r="S1" s="22" t="s">
        <v>4</v>
      </c>
      <c r="T1" s="13"/>
    </row>
    <row r="2" s="1" customFormat="1" ht="17" customHeight="1" spans="1:20">
      <c r="A2" s="4" t="s">
        <v>5</v>
      </c>
      <c r="B2" s="4"/>
      <c r="C2" s="4"/>
      <c r="D2" s="4"/>
      <c r="E2" s="4"/>
      <c r="F2" s="4"/>
      <c r="G2" s="4"/>
      <c r="H2" s="4" t="s">
        <v>6</v>
      </c>
      <c r="I2" s="4"/>
      <c r="J2" s="4"/>
      <c r="K2" s="4"/>
      <c r="L2" s="4"/>
      <c r="M2" s="4"/>
      <c r="N2" s="4"/>
      <c r="O2" s="12"/>
      <c r="P2" s="12"/>
      <c r="Q2" s="12"/>
      <c r="R2" s="12"/>
      <c r="S2" s="12"/>
      <c r="T2" s="12"/>
    </row>
    <row r="3" ht="15" customHeight="1" spans="1:20">
      <c r="A3" s="5" t="s">
        <v>7</v>
      </c>
      <c r="B3" s="5"/>
      <c r="C3" s="5" t="s">
        <v>8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3" t="s">
        <v>9</v>
      </c>
      <c r="P3" s="13"/>
      <c r="Q3" s="13"/>
      <c r="R3" s="13"/>
      <c r="S3" s="13"/>
      <c r="T3" s="13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13</v>
      </c>
      <c r="K4" s="5"/>
      <c r="L4" s="5"/>
      <c r="M4" s="5"/>
      <c r="N4" s="5"/>
      <c r="O4" s="13" t="s">
        <v>14</v>
      </c>
      <c r="P4" s="13"/>
      <c r="Q4" s="13"/>
      <c r="R4" s="13"/>
      <c r="S4" s="13"/>
      <c r="T4" s="13"/>
    </row>
    <row r="5" ht="15" customHeight="1" spans="1:20">
      <c r="A5" s="5" t="s">
        <v>15</v>
      </c>
      <c r="B5" s="5"/>
      <c r="C5" s="5" t="s">
        <v>2</v>
      </c>
      <c r="D5" s="5"/>
      <c r="E5" s="5"/>
      <c r="F5" s="5"/>
      <c r="G5" s="5"/>
      <c r="H5" s="5" t="s">
        <v>16</v>
      </c>
      <c r="I5" s="5"/>
      <c r="J5" s="5">
        <v>13241079700</v>
      </c>
      <c r="K5" s="5"/>
      <c r="L5" s="5"/>
      <c r="M5" s="5"/>
      <c r="N5" s="5"/>
      <c r="O5" s="13" t="s">
        <v>17</v>
      </c>
      <c r="P5" s="13"/>
      <c r="Q5" s="13"/>
      <c r="R5" s="13"/>
      <c r="S5" s="13"/>
      <c r="T5" s="13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13" t="s">
        <v>25</v>
      </c>
      <c r="P6" s="13"/>
      <c r="Q6" s="13"/>
      <c r="R6" s="13"/>
      <c r="S6" s="13"/>
      <c r="T6" s="13"/>
    </row>
    <row r="7" ht="15" customHeight="1" spans="1:20">
      <c r="A7" s="5"/>
      <c r="B7" s="5"/>
      <c r="C7" s="5" t="s">
        <v>26</v>
      </c>
      <c r="D7" s="5"/>
      <c r="E7" s="5">
        <v>4842.726423537</v>
      </c>
      <c r="F7" s="5">
        <v>4601.182271</v>
      </c>
      <c r="G7" s="5"/>
      <c r="H7" s="5">
        <f>SUM(H8:I10)</f>
        <v>4589.188271</v>
      </c>
      <c r="I7" s="5">
        <f>SUM(I8:I10)</f>
        <v>0</v>
      </c>
      <c r="J7" s="5">
        <v>10</v>
      </c>
      <c r="K7" s="5"/>
      <c r="L7" s="14">
        <f t="shared" ref="L7:L10" si="0">ROUND(H7/F7,4)</f>
        <v>0.9974</v>
      </c>
      <c r="M7" s="14"/>
      <c r="N7" s="5">
        <f>ROUND(J7*L7,2)</f>
        <v>9.97</v>
      </c>
      <c r="O7" s="13" t="s">
        <v>27</v>
      </c>
      <c r="P7" s="13"/>
      <c r="Q7" s="13"/>
      <c r="R7" s="13"/>
      <c r="S7" s="13"/>
      <c r="T7" s="13"/>
    </row>
    <row r="8" ht="26" customHeight="1" spans="1:20">
      <c r="A8" s="5"/>
      <c r="B8" s="5"/>
      <c r="C8" s="5" t="s">
        <v>28</v>
      </c>
      <c r="D8" s="5"/>
      <c r="E8" s="5">
        <v>4842.726423537</v>
      </c>
      <c r="F8" s="5">
        <v>4601.182271</v>
      </c>
      <c r="G8" s="5"/>
      <c r="H8" s="5">
        <v>4589.188271</v>
      </c>
      <c r="I8" s="5"/>
      <c r="J8" s="5" t="s">
        <v>29</v>
      </c>
      <c r="K8" s="5"/>
      <c r="L8" s="14">
        <f t="shared" si="0"/>
        <v>0.9974</v>
      </c>
      <c r="M8" s="14"/>
      <c r="N8" s="5" t="s">
        <v>29</v>
      </c>
      <c r="O8" s="15" t="s">
        <v>30</v>
      </c>
      <c r="P8" s="15"/>
      <c r="Q8" s="15"/>
      <c r="R8" s="15"/>
      <c r="S8" s="15"/>
      <c r="T8" s="15"/>
    </row>
    <row r="9" ht="31" customHeight="1" spans="1:20">
      <c r="A9" s="5"/>
      <c r="B9" s="5"/>
      <c r="C9" s="5" t="s">
        <v>31</v>
      </c>
      <c r="D9" s="5"/>
      <c r="E9" s="5">
        <v>0</v>
      </c>
      <c r="F9" s="5">
        <v>0</v>
      </c>
      <c r="G9" s="5"/>
      <c r="H9" s="5">
        <v>0</v>
      </c>
      <c r="I9" s="5"/>
      <c r="J9" s="5">
        <v>0</v>
      </c>
      <c r="K9" s="5"/>
      <c r="L9" s="14" t="e">
        <f t="shared" si="0"/>
        <v>#DIV/0!</v>
      </c>
      <c r="M9" s="14"/>
      <c r="N9" s="5" t="s">
        <v>29</v>
      </c>
      <c r="O9" s="13" t="s">
        <v>32</v>
      </c>
      <c r="P9" s="13"/>
      <c r="Q9" s="13"/>
      <c r="R9" s="13"/>
      <c r="S9" s="13"/>
      <c r="T9" s="13"/>
    </row>
    <row r="10" spans="1:20">
      <c r="A10" s="5"/>
      <c r="B10" s="5"/>
      <c r="C10" s="5" t="s">
        <v>33</v>
      </c>
      <c r="D10" s="5"/>
      <c r="E10" s="5">
        <v>0</v>
      </c>
      <c r="F10" s="5">
        <v>0</v>
      </c>
      <c r="G10" s="5"/>
      <c r="H10" s="5">
        <v>0</v>
      </c>
      <c r="I10" s="5"/>
      <c r="J10" s="5">
        <v>0</v>
      </c>
      <c r="K10" s="5"/>
      <c r="L10" s="14" t="e">
        <f t="shared" si="0"/>
        <v>#DIV/0!</v>
      </c>
      <c r="M10" s="14"/>
      <c r="N10" s="5" t="s">
        <v>29</v>
      </c>
      <c r="O10" s="13" t="s">
        <v>34</v>
      </c>
      <c r="P10" s="13"/>
      <c r="Q10" s="13"/>
      <c r="R10" s="13"/>
      <c r="S10" s="13"/>
      <c r="T10" s="13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13" t="s">
        <v>38</v>
      </c>
      <c r="P11" s="13"/>
      <c r="Q11" s="13"/>
      <c r="R11" s="13"/>
      <c r="S11" s="13"/>
      <c r="T11" s="13"/>
    </row>
    <row r="12" ht="74" customHeight="1" spans="1:20">
      <c r="A12" s="5"/>
      <c r="B12" s="5" t="s">
        <v>39</v>
      </c>
      <c r="C12" s="5"/>
      <c r="D12" s="5"/>
      <c r="E12" s="5"/>
      <c r="F12" s="5"/>
      <c r="G12" s="5"/>
      <c r="H12" s="5" t="s">
        <v>40</v>
      </c>
      <c r="I12" s="5"/>
      <c r="J12" s="5"/>
      <c r="K12" s="5"/>
      <c r="L12" s="5"/>
      <c r="M12" s="5"/>
      <c r="N12" s="5"/>
      <c r="O12" s="13" t="s">
        <v>41</v>
      </c>
      <c r="P12" s="13"/>
      <c r="Q12" s="13"/>
      <c r="R12" s="13"/>
      <c r="S12" s="13"/>
      <c r="T12" s="13"/>
    </row>
    <row r="13" ht="41" customHeight="1" spans="1:20">
      <c r="A13" s="6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15" t="s">
        <v>49</v>
      </c>
      <c r="P13" s="15"/>
      <c r="Q13" s="15"/>
      <c r="R13" s="15"/>
      <c r="S13" s="15"/>
      <c r="T13" s="15"/>
    </row>
    <row r="14" ht="15" customHeight="1" spans="1:20">
      <c r="A14" s="6"/>
      <c r="B14" s="5" t="s">
        <v>50</v>
      </c>
      <c r="C14" s="5" t="s">
        <v>51</v>
      </c>
      <c r="D14" s="7" t="s">
        <v>52</v>
      </c>
      <c r="E14" s="7"/>
      <c r="F14" s="7"/>
      <c r="G14" s="8" t="s">
        <v>53</v>
      </c>
      <c r="H14" s="5">
        <v>1</v>
      </c>
      <c r="I14" s="5">
        <v>1</v>
      </c>
      <c r="J14" s="5"/>
      <c r="K14" s="5">
        <v>1</v>
      </c>
      <c r="L14" s="5"/>
      <c r="M14" s="5"/>
      <c r="N14" s="5"/>
      <c r="O14" s="16" t="s">
        <v>54</v>
      </c>
      <c r="P14" s="16"/>
      <c r="Q14" s="16"/>
      <c r="R14" s="16"/>
      <c r="S14" s="16"/>
      <c r="T14" s="16"/>
    </row>
    <row r="15" ht="15" customHeight="1" spans="1:20">
      <c r="A15" s="6"/>
      <c r="B15" s="5"/>
      <c r="C15" s="5"/>
      <c r="D15" s="7" t="s">
        <v>55</v>
      </c>
      <c r="E15" s="7"/>
      <c r="F15" s="7"/>
      <c r="G15" s="8" t="s">
        <v>56</v>
      </c>
      <c r="H15" s="5">
        <v>44</v>
      </c>
      <c r="I15" s="5">
        <v>1</v>
      </c>
      <c r="J15" s="5"/>
      <c r="K15" s="5">
        <v>1</v>
      </c>
      <c r="L15" s="5"/>
      <c r="M15" s="5"/>
      <c r="N15" s="5"/>
      <c r="O15" s="16"/>
      <c r="P15" s="16"/>
      <c r="Q15" s="16"/>
      <c r="R15" s="16"/>
      <c r="S15" s="16"/>
      <c r="T15" s="16"/>
    </row>
    <row r="16" ht="15" customHeight="1" spans="1:20">
      <c r="A16" s="6"/>
      <c r="B16" s="5"/>
      <c r="C16" s="5"/>
      <c r="D16" s="7" t="s">
        <v>57</v>
      </c>
      <c r="E16" s="7"/>
      <c r="F16" s="7"/>
      <c r="G16" s="8" t="s">
        <v>58</v>
      </c>
      <c r="H16" s="5">
        <v>79</v>
      </c>
      <c r="I16" s="5">
        <v>2</v>
      </c>
      <c r="J16" s="5"/>
      <c r="K16" s="5">
        <v>2</v>
      </c>
      <c r="L16" s="5"/>
      <c r="M16" s="5"/>
      <c r="N16" s="5"/>
      <c r="O16" s="16"/>
      <c r="P16" s="16"/>
      <c r="Q16" s="16"/>
      <c r="R16" s="16"/>
      <c r="S16" s="16"/>
      <c r="T16" s="16"/>
    </row>
    <row r="17" ht="15" customHeight="1" spans="1:20">
      <c r="A17" s="6"/>
      <c r="B17" s="5"/>
      <c r="C17" s="5"/>
      <c r="D17" s="7" t="s">
        <v>59</v>
      </c>
      <c r="E17" s="7"/>
      <c r="F17" s="7"/>
      <c r="G17" s="8" t="s">
        <v>60</v>
      </c>
      <c r="H17" s="5">
        <v>17</v>
      </c>
      <c r="I17" s="5">
        <v>1</v>
      </c>
      <c r="J17" s="5"/>
      <c r="K17" s="5">
        <v>1</v>
      </c>
      <c r="L17" s="5"/>
      <c r="M17" s="5"/>
      <c r="N17" s="5"/>
      <c r="O17" s="16"/>
      <c r="P17" s="16"/>
      <c r="Q17" s="16"/>
      <c r="R17" s="16"/>
      <c r="S17" s="16"/>
      <c r="T17" s="16"/>
    </row>
    <row r="18" ht="15" customHeight="1" spans="1:20">
      <c r="A18" s="6"/>
      <c r="B18" s="5"/>
      <c r="C18" s="5"/>
      <c r="D18" s="7" t="s">
        <v>61</v>
      </c>
      <c r="E18" s="7"/>
      <c r="F18" s="7"/>
      <c r="G18" s="8" t="s">
        <v>62</v>
      </c>
      <c r="H18" s="5">
        <v>5600</v>
      </c>
      <c r="I18" s="5">
        <v>2</v>
      </c>
      <c r="J18" s="5"/>
      <c r="K18" s="5">
        <v>2</v>
      </c>
      <c r="L18" s="5"/>
      <c r="M18" s="5"/>
      <c r="N18" s="5"/>
      <c r="O18" s="16"/>
      <c r="P18" s="16"/>
      <c r="Q18" s="16"/>
      <c r="R18" s="16"/>
      <c r="S18" s="16"/>
      <c r="T18" s="16"/>
    </row>
    <row r="19" ht="15" customHeight="1" spans="1:20">
      <c r="A19" s="6"/>
      <c r="B19" s="5"/>
      <c r="C19" s="5"/>
      <c r="D19" s="7" t="s">
        <v>63</v>
      </c>
      <c r="E19" s="7"/>
      <c r="F19" s="7"/>
      <c r="G19" s="8" t="s">
        <v>64</v>
      </c>
      <c r="H19" s="5">
        <v>10</v>
      </c>
      <c r="I19" s="5">
        <v>2</v>
      </c>
      <c r="J19" s="5"/>
      <c r="K19" s="5">
        <v>2</v>
      </c>
      <c r="L19" s="5"/>
      <c r="M19" s="5"/>
      <c r="N19" s="5"/>
      <c r="O19" s="16"/>
      <c r="P19" s="16"/>
      <c r="Q19" s="16"/>
      <c r="R19" s="16"/>
      <c r="S19" s="16"/>
      <c r="T19" s="16"/>
    </row>
    <row r="20" ht="15" customHeight="1" spans="1:20">
      <c r="A20" s="6"/>
      <c r="B20" s="5"/>
      <c r="C20" s="5"/>
      <c r="D20" s="7" t="s">
        <v>65</v>
      </c>
      <c r="E20" s="7"/>
      <c r="F20" s="7"/>
      <c r="G20" s="8" t="s">
        <v>66</v>
      </c>
      <c r="H20" s="5">
        <v>12</v>
      </c>
      <c r="I20" s="5">
        <v>2</v>
      </c>
      <c r="J20" s="5"/>
      <c r="K20" s="5">
        <v>2</v>
      </c>
      <c r="L20" s="5"/>
      <c r="M20" s="5"/>
      <c r="N20" s="5"/>
      <c r="O20" s="16"/>
      <c r="P20" s="16"/>
      <c r="Q20" s="16"/>
      <c r="R20" s="16"/>
      <c r="S20" s="16"/>
      <c r="T20" s="16"/>
    </row>
    <row r="21" ht="15" customHeight="1" spans="1:20">
      <c r="A21" s="6"/>
      <c r="B21" s="5"/>
      <c r="C21" s="5"/>
      <c r="D21" s="7" t="s">
        <v>67</v>
      </c>
      <c r="E21" s="7"/>
      <c r="F21" s="7"/>
      <c r="G21" s="8" t="s">
        <v>53</v>
      </c>
      <c r="H21" s="5">
        <v>1</v>
      </c>
      <c r="I21" s="5">
        <v>1</v>
      </c>
      <c r="J21" s="5"/>
      <c r="K21" s="5">
        <v>1</v>
      </c>
      <c r="L21" s="5"/>
      <c r="M21" s="5"/>
      <c r="N21" s="5"/>
      <c r="O21" s="16"/>
      <c r="P21" s="16"/>
      <c r="Q21" s="16"/>
      <c r="R21" s="16"/>
      <c r="S21" s="16"/>
      <c r="T21" s="16"/>
    </row>
    <row r="22" ht="15" customHeight="1" spans="1:20">
      <c r="A22" s="6"/>
      <c r="B22" s="5"/>
      <c r="C22" s="5"/>
      <c r="D22" s="7" t="s">
        <v>68</v>
      </c>
      <c r="E22" s="7"/>
      <c r="F22" s="7"/>
      <c r="G22" s="8" t="s">
        <v>69</v>
      </c>
      <c r="H22" s="5">
        <v>39845</v>
      </c>
      <c r="I22" s="5">
        <v>2</v>
      </c>
      <c r="J22" s="5"/>
      <c r="K22" s="5">
        <v>2</v>
      </c>
      <c r="L22" s="5"/>
      <c r="M22" s="5"/>
      <c r="N22" s="5"/>
      <c r="O22" s="16"/>
      <c r="P22" s="16"/>
      <c r="Q22" s="16"/>
      <c r="R22" s="16"/>
      <c r="S22" s="16"/>
      <c r="T22" s="16"/>
    </row>
    <row r="23" ht="15" customHeight="1" spans="1:20">
      <c r="A23" s="6"/>
      <c r="B23" s="5"/>
      <c r="C23" s="5"/>
      <c r="D23" s="7" t="s">
        <v>70</v>
      </c>
      <c r="E23" s="7"/>
      <c r="F23" s="7"/>
      <c r="G23" s="8" t="s">
        <v>71</v>
      </c>
      <c r="H23" s="5">
        <v>15920</v>
      </c>
      <c r="I23" s="5">
        <v>2</v>
      </c>
      <c r="J23" s="5"/>
      <c r="K23" s="5">
        <v>2</v>
      </c>
      <c r="L23" s="5"/>
      <c r="M23" s="5"/>
      <c r="N23" s="5"/>
      <c r="O23" s="16"/>
      <c r="P23" s="16"/>
      <c r="Q23" s="16"/>
      <c r="R23" s="16"/>
      <c r="S23" s="16"/>
      <c r="T23" s="16"/>
    </row>
    <row r="24" ht="15" customHeight="1" spans="1:20">
      <c r="A24" s="6"/>
      <c r="B24" s="5"/>
      <c r="C24" s="5"/>
      <c r="D24" s="7" t="s">
        <v>72</v>
      </c>
      <c r="E24" s="7"/>
      <c r="F24" s="7"/>
      <c r="G24" s="8" t="s">
        <v>73</v>
      </c>
      <c r="H24" s="5">
        <v>13</v>
      </c>
      <c r="I24" s="5">
        <v>1</v>
      </c>
      <c r="J24" s="5"/>
      <c r="K24" s="5">
        <v>1</v>
      </c>
      <c r="L24" s="5"/>
      <c r="M24" s="5"/>
      <c r="N24" s="5"/>
      <c r="O24" s="16"/>
      <c r="P24" s="16"/>
      <c r="Q24" s="16"/>
      <c r="R24" s="16"/>
      <c r="S24" s="16"/>
      <c r="T24" s="16"/>
    </row>
    <row r="25" ht="15" customHeight="1" spans="1:20">
      <c r="A25" s="6"/>
      <c r="B25" s="5"/>
      <c r="C25" s="5"/>
      <c r="D25" s="7" t="s">
        <v>74</v>
      </c>
      <c r="E25" s="7"/>
      <c r="F25" s="7"/>
      <c r="G25" s="8" t="s">
        <v>75</v>
      </c>
      <c r="H25" s="5">
        <v>3</v>
      </c>
      <c r="I25" s="5">
        <v>1</v>
      </c>
      <c r="J25" s="5"/>
      <c r="K25" s="5">
        <v>1</v>
      </c>
      <c r="L25" s="5"/>
      <c r="M25" s="5"/>
      <c r="N25" s="5"/>
      <c r="O25" s="16"/>
      <c r="P25" s="16"/>
      <c r="Q25" s="16"/>
      <c r="R25" s="16"/>
      <c r="S25" s="16"/>
      <c r="T25" s="16"/>
    </row>
    <row r="26" ht="15" customHeight="1" spans="1:20">
      <c r="A26" s="6"/>
      <c r="B26" s="5"/>
      <c r="C26" s="5"/>
      <c r="D26" s="7" t="s">
        <v>76</v>
      </c>
      <c r="E26" s="7"/>
      <c r="F26" s="7"/>
      <c r="G26" s="8" t="s">
        <v>77</v>
      </c>
      <c r="H26" s="5">
        <v>7</v>
      </c>
      <c r="I26" s="5">
        <v>2</v>
      </c>
      <c r="J26" s="5"/>
      <c r="K26" s="5">
        <v>2</v>
      </c>
      <c r="L26" s="5"/>
      <c r="M26" s="5"/>
      <c r="N26" s="5"/>
      <c r="O26" s="16"/>
      <c r="P26" s="16"/>
      <c r="Q26" s="16"/>
      <c r="R26" s="16"/>
      <c r="S26" s="16"/>
      <c r="T26" s="16"/>
    </row>
    <row r="27" ht="15" customHeight="1" spans="1:20">
      <c r="A27" s="6"/>
      <c r="B27" s="5"/>
      <c r="C27" s="5"/>
      <c r="D27" s="7" t="s">
        <v>78</v>
      </c>
      <c r="E27" s="7"/>
      <c r="F27" s="7"/>
      <c r="G27" s="8" t="s">
        <v>79</v>
      </c>
      <c r="H27" s="5">
        <v>44468</v>
      </c>
      <c r="I27" s="5">
        <v>2</v>
      </c>
      <c r="J27" s="5"/>
      <c r="K27" s="5">
        <v>2</v>
      </c>
      <c r="L27" s="5"/>
      <c r="M27" s="5"/>
      <c r="N27" s="5"/>
      <c r="O27" s="16"/>
      <c r="P27" s="16"/>
      <c r="Q27" s="16"/>
      <c r="R27" s="16"/>
      <c r="S27" s="16"/>
      <c r="T27" s="16"/>
    </row>
    <row r="28" ht="15" customHeight="1" spans="1:20">
      <c r="A28" s="6"/>
      <c r="B28" s="5"/>
      <c r="C28" s="5"/>
      <c r="D28" s="7" t="s">
        <v>80</v>
      </c>
      <c r="E28" s="7"/>
      <c r="F28" s="7"/>
      <c r="G28" s="8" t="s">
        <v>81</v>
      </c>
      <c r="H28" s="5">
        <v>24</v>
      </c>
      <c r="I28" s="5">
        <v>2</v>
      </c>
      <c r="J28" s="5"/>
      <c r="K28" s="5">
        <v>2</v>
      </c>
      <c r="L28" s="5"/>
      <c r="M28" s="5"/>
      <c r="N28" s="5"/>
      <c r="O28" s="16"/>
      <c r="P28" s="16"/>
      <c r="Q28" s="16"/>
      <c r="R28" s="16"/>
      <c r="S28" s="16"/>
      <c r="T28" s="16"/>
    </row>
    <row r="29" ht="15" customHeight="1" spans="1:20">
      <c r="A29" s="6"/>
      <c r="B29" s="5"/>
      <c r="C29" s="5"/>
      <c r="D29" s="7" t="s">
        <v>82</v>
      </c>
      <c r="E29" s="7"/>
      <c r="F29" s="7"/>
      <c r="G29" s="8" t="s">
        <v>83</v>
      </c>
      <c r="H29" s="5">
        <v>6605</v>
      </c>
      <c r="I29" s="5">
        <v>2</v>
      </c>
      <c r="J29" s="5"/>
      <c r="K29" s="5">
        <v>2</v>
      </c>
      <c r="L29" s="5"/>
      <c r="M29" s="5"/>
      <c r="N29" s="5"/>
      <c r="O29" s="17" t="s">
        <v>84</v>
      </c>
      <c r="P29" s="17"/>
      <c r="Q29" s="17"/>
      <c r="R29" s="17"/>
      <c r="S29" s="17"/>
      <c r="T29" s="17"/>
    </row>
    <row r="30" ht="45" customHeight="1" spans="1:20">
      <c r="A30" s="6"/>
      <c r="B30" s="5"/>
      <c r="C30" s="5" t="s">
        <v>85</v>
      </c>
      <c r="D30" s="7" t="s">
        <v>86</v>
      </c>
      <c r="E30" s="7"/>
      <c r="F30" s="7"/>
      <c r="G30" s="8" t="s">
        <v>87</v>
      </c>
      <c r="H30" s="8" t="s">
        <v>87</v>
      </c>
      <c r="I30" s="5">
        <v>2</v>
      </c>
      <c r="J30" s="5"/>
      <c r="K30" s="5">
        <v>2</v>
      </c>
      <c r="L30" s="5"/>
      <c r="M30" s="5"/>
      <c r="N30" s="5"/>
      <c r="O30" s="17"/>
      <c r="P30" s="17"/>
      <c r="Q30" s="17"/>
      <c r="R30" s="17"/>
      <c r="S30" s="17"/>
      <c r="T30" s="17"/>
    </row>
    <row r="31" ht="28" customHeight="1" spans="1:20">
      <c r="A31" s="6"/>
      <c r="B31" s="5"/>
      <c r="C31" s="5"/>
      <c r="D31" s="7" t="s">
        <v>88</v>
      </c>
      <c r="E31" s="7"/>
      <c r="F31" s="7"/>
      <c r="G31" s="8" t="s">
        <v>89</v>
      </c>
      <c r="H31" s="8" t="s">
        <v>89</v>
      </c>
      <c r="I31" s="5">
        <v>2</v>
      </c>
      <c r="J31" s="5"/>
      <c r="K31" s="5">
        <v>2</v>
      </c>
      <c r="L31" s="5"/>
      <c r="M31" s="5"/>
      <c r="N31" s="5"/>
      <c r="O31" s="18" t="s">
        <v>90</v>
      </c>
      <c r="P31" s="18"/>
      <c r="Q31" s="18"/>
      <c r="R31" s="18"/>
      <c r="S31" s="18"/>
      <c r="T31" s="18"/>
    </row>
    <row r="32" ht="24" customHeight="1" spans="1:20">
      <c r="A32" s="6"/>
      <c r="B32" s="5"/>
      <c r="C32" s="5"/>
      <c r="D32" s="7" t="s">
        <v>91</v>
      </c>
      <c r="E32" s="7"/>
      <c r="F32" s="7"/>
      <c r="G32" s="9">
        <v>1</v>
      </c>
      <c r="H32" s="9">
        <v>1</v>
      </c>
      <c r="I32" s="5">
        <v>2</v>
      </c>
      <c r="J32" s="5"/>
      <c r="K32" s="5">
        <v>2</v>
      </c>
      <c r="L32" s="5"/>
      <c r="M32" s="5"/>
      <c r="N32" s="5"/>
      <c r="O32" s="18"/>
      <c r="P32" s="18"/>
      <c r="Q32" s="18"/>
      <c r="R32" s="18"/>
      <c r="S32" s="18"/>
      <c r="T32" s="18"/>
    </row>
    <row r="33" ht="39" customHeight="1" spans="1:20">
      <c r="A33" s="6"/>
      <c r="B33" s="5"/>
      <c r="C33" s="5"/>
      <c r="D33" s="7" t="s">
        <v>92</v>
      </c>
      <c r="E33" s="7"/>
      <c r="F33" s="7"/>
      <c r="G33" s="8" t="s">
        <v>93</v>
      </c>
      <c r="H33" s="8" t="s">
        <v>93</v>
      </c>
      <c r="I33" s="5">
        <v>2</v>
      </c>
      <c r="J33" s="5"/>
      <c r="K33" s="5">
        <v>2</v>
      </c>
      <c r="L33" s="5"/>
      <c r="M33" s="5"/>
      <c r="N33" s="5"/>
      <c r="O33" s="18"/>
      <c r="P33" s="18"/>
      <c r="Q33" s="18"/>
      <c r="R33" s="18"/>
      <c r="S33" s="18"/>
      <c r="T33" s="18"/>
    </row>
    <row r="34" ht="43" customHeight="1" spans="1:20">
      <c r="A34" s="6"/>
      <c r="B34" s="5"/>
      <c r="C34" s="5"/>
      <c r="D34" s="7" t="s">
        <v>94</v>
      </c>
      <c r="E34" s="7"/>
      <c r="F34" s="7"/>
      <c r="G34" s="8" t="s">
        <v>89</v>
      </c>
      <c r="H34" s="8" t="s">
        <v>89</v>
      </c>
      <c r="I34" s="5">
        <v>2</v>
      </c>
      <c r="J34" s="5"/>
      <c r="K34" s="5">
        <v>2</v>
      </c>
      <c r="L34" s="5"/>
      <c r="M34" s="5"/>
      <c r="N34" s="5"/>
      <c r="O34" s="18"/>
      <c r="P34" s="18"/>
      <c r="Q34" s="18"/>
      <c r="R34" s="18"/>
      <c r="S34" s="18"/>
      <c r="T34" s="18"/>
    </row>
    <row r="35" ht="26" customHeight="1" spans="1:20">
      <c r="A35" s="6"/>
      <c r="B35" s="5"/>
      <c r="C35" s="5"/>
      <c r="D35" s="7" t="s">
        <v>95</v>
      </c>
      <c r="E35" s="7"/>
      <c r="F35" s="7"/>
      <c r="G35" s="8" t="s">
        <v>96</v>
      </c>
      <c r="H35" s="8" t="s">
        <v>96</v>
      </c>
      <c r="I35" s="5">
        <v>2</v>
      </c>
      <c r="J35" s="5"/>
      <c r="K35" s="5">
        <v>2</v>
      </c>
      <c r="L35" s="5"/>
      <c r="M35" s="5"/>
      <c r="N35" s="5"/>
      <c r="O35" s="18"/>
      <c r="P35" s="18"/>
      <c r="Q35" s="18"/>
      <c r="R35" s="18"/>
      <c r="S35" s="18"/>
      <c r="T35" s="18"/>
    </row>
    <row r="36" ht="37" customHeight="1" spans="1:20">
      <c r="A36" s="6"/>
      <c r="B36" s="5"/>
      <c r="C36" s="5"/>
      <c r="D36" s="7" t="s">
        <v>97</v>
      </c>
      <c r="E36" s="7"/>
      <c r="F36" s="7"/>
      <c r="G36" s="8" t="s">
        <v>89</v>
      </c>
      <c r="H36" s="8" t="s">
        <v>89</v>
      </c>
      <c r="I36" s="5">
        <v>2</v>
      </c>
      <c r="J36" s="5"/>
      <c r="K36" s="5">
        <v>2</v>
      </c>
      <c r="L36" s="5"/>
      <c r="M36" s="5"/>
      <c r="N36" s="5"/>
      <c r="O36" s="18"/>
      <c r="P36" s="18"/>
      <c r="Q36" s="18"/>
      <c r="R36" s="18"/>
      <c r="S36" s="18"/>
      <c r="T36" s="18"/>
    </row>
    <row r="37" ht="15" customHeight="1" spans="1:20">
      <c r="A37" s="6"/>
      <c r="B37" s="5"/>
      <c r="C37" s="5" t="s">
        <v>98</v>
      </c>
      <c r="D37" s="7" t="s">
        <v>99</v>
      </c>
      <c r="E37" s="7"/>
      <c r="F37" s="7"/>
      <c r="G37" s="8" t="s">
        <v>100</v>
      </c>
      <c r="H37" s="8" t="s">
        <v>100</v>
      </c>
      <c r="I37" s="5">
        <v>10</v>
      </c>
      <c r="J37" s="5"/>
      <c r="K37" s="5">
        <v>10</v>
      </c>
      <c r="L37" s="5"/>
      <c r="M37" s="5"/>
      <c r="N37" s="5"/>
      <c r="O37" s="18"/>
      <c r="P37" s="18"/>
      <c r="Q37" s="18"/>
      <c r="R37" s="18"/>
      <c r="S37" s="18"/>
      <c r="T37" s="18"/>
    </row>
    <row r="38" ht="15" customHeight="1" spans="1:20">
      <c r="A38" s="6"/>
      <c r="B38" s="5"/>
      <c r="C38" s="5"/>
      <c r="D38" s="7" t="s">
        <v>101</v>
      </c>
      <c r="E38" s="7"/>
      <c r="F38" s="7"/>
      <c r="G38" s="5"/>
      <c r="H38" s="5"/>
      <c r="I38" s="5"/>
      <c r="J38" s="5"/>
      <c r="K38" s="5"/>
      <c r="L38" s="5"/>
      <c r="M38" s="5"/>
      <c r="N38" s="5"/>
      <c r="O38" s="15" t="s">
        <v>102</v>
      </c>
      <c r="P38" s="15"/>
      <c r="Q38" s="15"/>
      <c r="R38" s="15"/>
      <c r="S38" s="15"/>
      <c r="T38" s="15"/>
    </row>
    <row r="39" ht="15" customHeight="1" spans="1:20">
      <c r="A39" s="6"/>
      <c r="B39" s="5"/>
      <c r="C39" s="5"/>
      <c r="D39" s="7" t="s">
        <v>103</v>
      </c>
      <c r="E39" s="7"/>
      <c r="F39" s="7"/>
      <c r="G39" s="5"/>
      <c r="H39" s="5"/>
      <c r="I39" s="5"/>
      <c r="J39" s="5"/>
      <c r="K39" s="5"/>
      <c r="L39" s="5"/>
      <c r="M39" s="5"/>
      <c r="N39" s="5"/>
      <c r="O39" s="15"/>
      <c r="P39" s="15"/>
      <c r="Q39" s="15"/>
      <c r="R39" s="15"/>
      <c r="S39" s="15"/>
      <c r="T39" s="15"/>
    </row>
    <row r="40" ht="96" customHeight="1" spans="1:20">
      <c r="A40" s="6"/>
      <c r="B40" s="5"/>
      <c r="C40" s="5" t="s">
        <v>104</v>
      </c>
      <c r="D40" s="7" t="s">
        <v>105</v>
      </c>
      <c r="E40" s="7"/>
      <c r="F40" s="7"/>
      <c r="G40" s="8" t="s">
        <v>106</v>
      </c>
      <c r="H40" s="8" t="s">
        <v>107</v>
      </c>
      <c r="I40" s="5">
        <v>10</v>
      </c>
      <c r="J40" s="5"/>
      <c r="K40" s="5">
        <v>7</v>
      </c>
      <c r="L40" s="5"/>
      <c r="M40" s="5" t="s">
        <v>108</v>
      </c>
      <c r="N40" s="5"/>
      <c r="O40" s="15"/>
      <c r="P40" s="15"/>
      <c r="Q40" s="15"/>
      <c r="R40" s="15"/>
      <c r="S40" s="15"/>
      <c r="T40" s="15"/>
    </row>
    <row r="41" ht="28" customHeight="1" spans="1:20">
      <c r="A41" s="6"/>
      <c r="B41" s="5"/>
      <c r="C41" s="5"/>
      <c r="D41" s="7" t="s">
        <v>101</v>
      </c>
      <c r="E41" s="7"/>
      <c r="F41" s="7"/>
      <c r="G41" s="5"/>
      <c r="H41" s="5"/>
      <c r="I41" s="5"/>
      <c r="J41" s="5"/>
      <c r="K41" s="5"/>
      <c r="L41" s="5"/>
      <c r="M41" s="5"/>
      <c r="N41" s="5"/>
      <c r="O41" s="15"/>
      <c r="P41" s="15"/>
      <c r="Q41" s="15"/>
      <c r="R41" s="15"/>
      <c r="S41" s="15"/>
      <c r="T41" s="15"/>
    </row>
    <row r="42" ht="15" customHeight="1" spans="1:20">
      <c r="A42" s="6"/>
      <c r="B42" s="5"/>
      <c r="C42" s="5"/>
      <c r="D42" s="7" t="s">
        <v>103</v>
      </c>
      <c r="E42" s="7"/>
      <c r="F42" s="7"/>
      <c r="G42" s="5"/>
      <c r="H42" s="5"/>
      <c r="I42" s="5"/>
      <c r="J42" s="5"/>
      <c r="K42" s="5"/>
      <c r="L42" s="5"/>
      <c r="M42" s="5"/>
      <c r="N42" s="5"/>
      <c r="O42" s="13" t="s">
        <v>109</v>
      </c>
      <c r="P42" s="13"/>
      <c r="Q42" s="13"/>
      <c r="R42" s="13"/>
      <c r="S42" s="13"/>
      <c r="T42" s="13"/>
    </row>
    <row r="43" ht="18" customHeight="1" spans="1:20">
      <c r="A43" s="6"/>
      <c r="B43" s="5" t="s">
        <v>110</v>
      </c>
      <c r="C43" s="5" t="s">
        <v>111</v>
      </c>
      <c r="D43" s="7" t="s">
        <v>112</v>
      </c>
      <c r="E43" s="7"/>
      <c r="F43" s="7"/>
      <c r="G43" s="8"/>
      <c r="H43" s="5"/>
      <c r="I43" s="5"/>
      <c r="J43" s="5"/>
      <c r="K43" s="5"/>
      <c r="L43" s="5"/>
      <c r="M43" s="5"/>
      <c r="N43" s="5"/>
      <c r="O43" s="13"/>
      <c r="P43" s="13"/>
      <c r="Q43" s="13"/>
      <c r="R43" s="13"/>
      <c r="S43" s="13"/>
      <c r="T43" s="13"/>
    </row>
    <row r="44" ht="15" customHeight="1" spans="1:20">
      <c r="A44" s="6"/>
      <c r="B44" s="5"/>
      <c r="C44" s="5"/>
      <c r="D44" s="7" t="s">
        <v>101</v>
      </c>
      <c r="E44" s="7"/>
      <c r="F44" s="7"/>
      <c r="G44" s="5"/>
      <c r="H44" s="5"/>
      <c r="I44" s="5"/>
      <c r="J44" s="5"/>
      <c r="K44" s="5"/>
      <c r="L44" s="5"/>
      <c r="M44" s="5"/>
      <c r="N44" s="5"/>
      <c r="O44" s="13" t="s">
        <v>113</v>
      </c>
      <c r="P44" s="13"/>
      <c r="Q44" s="13"/>
      <c r="R44" s="13"/>
      <c r="S44" s="13"/>
      <c r="T44" s="13"/>
    </row>
    <row r="45" ht="15" customHeight="1" spans="1:20">
      <c r="A45" s="6"/>
      <c r="B45" s="5"/>
      <c r="C45" s="5"/>
      <c r="D45" s="7" t="s">
        <v>103</v>
      </c>
      <c r="E45" s="7"/>
      <c r="F45" s="7"/>
      <c r="G45" s="5"/>
      <c r="H45" s="5"/>
      <c r="I45" s="5"/>
      <c r="J45" s="5"/>
      <c r="K45" s="5"/>
      <c r="L45" s="5"/>
      <c r="M45" s="5"/>
      <c r="N45" s="5"/>
      <c r="O45" s="13"/>
      <c r="P45" s="19"/>
      <c r="Q45" s="19"/>
      <c r="R45" s="13"/>
      <c r="S45" s="13"/>
      <c r="T45" s="13"/>
    </row>
    <row r="46" ht="54" customHeight="1" spans="1:20">
      <c r="A46" s="6"/>
      <c r="B46" s="5"/>
      <c r="C46" s="5" t="s">
        <v>114</v>
      </c>
      <c r="D46" s="7" t="s">
        <v>115</v>
      </c>
      <c r="E46" s="7"/>
      <c r="F46" s="7"/>
      <c r="G46" s="8" t="s">
        <v>116</v>
      </c>
      <c r="H46" s="8" t="s">
        <v>116</v>
      </c>
      <c r="I46" s="5">
        <v>10</v>
      </c>
      <c r="J46" s="5"/>
      <c r="K46" s="5">
        <v>10</v>
      </c>
      <c r="L46" s="5"/>
      <c r="M46" s="5"/>
      <c r="N46" s="5"/>
      <c r="O46" s="13" t="s">
        <v>117</v>
      </c>
      <c r="P46" s="19"/>
      <c r="Q46" s="19"/>
      <c r="R46" s="13"/>
      <c r="S46" s="13"/>
      <c r="T46" s="13"/>
    </row>
    <row r="47" ht="35" customHeight="1" spans="1:20">
      <c r="A47" s="6"/>
      <c r="B47" s="5"/>
      <c r="C47" s="5"/>
      <c r="D47" s="7" t="s">
        <v>118</v>
      </c>
      <c r="E47" s="7"/>
      <c r="F47" s="7"/>
      <c r="G47" s="8" t="s">
        <v>89</v>
      </c>
      <c r="H47" s="8" t="s">
        <v>89</v>
      </c>
      <c r="I47" s="5">
        <v>10</v>
      </c>
      <c r="J47" s="5"/>
      <c r="K47" s="5">
        <v>10</v>
      </c>
      <c r="L47" s="5"/>
      <c r="M47" s="5"/>
      <c r="N47" s="5"/>
      <c r="O47" s="13"/>
      <c r="P47" s="19"/>
      <c r="Q47" s="19"/>
      <c r="R47" s="13"/>
      <c r="S47" s="13"/>
      <c r="T47" s="13"/>
    </row>
    <row r="48" ht="15" customHeight="1" spans="1:20">
      <c r="A48" s="6"/>
      <c r="B48" s="5"/>
      <c r="C48" s="5"/>
      <c r="D48" s="7" t="s">
        <v>103</v>
      </c>
      <c r="E48" s="7"/>
      <c r="F48" s="7"/>
      <c r="G48" s="5"/>
      <c r="H48" s="5"/>
      <c r="I48" s="5"/>
      <c r="J48" s="5"/>
      <c r="K48" s="5"/>
      <c r="L48" s="5"/>
      <c r="M48" s="5"/>
      <c r="N48" s="5"/>
      <c r="O48" s="13" t="s">
        <v>119</v>
      </c>
      <c r="P48" s="19"/>
      <c r="Q48" s="19"/>
      <c r="R48" s="19"/>
      <c r="S48" s="19"/>
      <c r="T48" s="19"/>
    </row>
    <row r="49" ht="15" customHeight="1" spans="1:20">
      <c r="A49" s="6"/>
      <c r="B49" s="5"/>
      <c r="C49" s="5" t="s">
        <v>120</v>
      </c>
      <c r="D49" s="7" t="s">
        <v>112</v>
      </c>
      <c r="E49" s="7"/>
      <c r="F49" s="7"/>
      <c r="G49" s="5"/>
      <c r="H49" s="5"/>
      <c r="I49" s="5"/>
      <c r="J49" s="5"/>
      <c r="K49" s="5"/>
      <c r="L49" s="5"/>
      <c r="M49" s="5"/>
      <c r="N49" s="5"/>
      <c r="O49" s="20"/>
      <c r="P49" s="19"/>
      <c r="Q49" s="19"/>
      <c r="R49" s="19"/>
      <c r="S49" s="19"/>
      <c r="T49" s="19"/>
    </row>
    <row r="50" ht="15" customHeight="1" spans="1:20">
      <c r="A50" s="6"/>
      <c r="B50" s="5"/>
      <c r="C50" s="5"/>
      <c r="D50" s="7" t="s">
        <v>101</v>
      </c>
      <c r="E50" s="7"/>
      <c r="F50" s="7"/>
      <c r="G50" s="5"/>
      <c r="H50" s="5"/>
      <c r="I50" s="5"/>
      <c r="J50" s="5"/>
      <c r="K50" s="5"/>
      <c r="L50" s="5"/>
      <c r="M50" s="5"/>
      <c r="N50" s="5"/>
      <c r="O50" s="20"/>
      <c r="P50" s="19"/>
      <c r="Q50" s="19"/>
      <c r="R50" s="19"/>
      <c r="S50" s="19"/>
      <c r="T50" s="19"/>
    </row>
    <row r="51" ht="15" customHeight="1" spans="1:20">
      <c r="A51" s="6"/>
      <c r="B51" s="5"/>
      <c r="C51" s="5"/>
      <c r="D51" s="7" t="s">
        <v>103</v>
      </c>
      <c r="E51" s="7"/>
      <c r="F51" s="7"/>
      <c r="G51" s="5"/>
      <c r="H51" s="5"/>
      <c r="I51" s="5"/>
      <c r="J51" s="5"/>
      <c r="K51" s="5"/>
      <c r="L51" s="5"/>
      <c r="M51" s="5"/>
      <c r="N51" s="5"/>
      <c r="O51" s="20"/>
      <c r="P51" s="19"/>
      <c r="Q51" s="19"/>
      <c r="R51" s="19"/>
      <c r="S51" s="19"/>
      <c r="T51" s="19"/>
    </row>
    <row r="52" ht="15" customHeight="1" spans="1:20">
      <c r="A52" s="6"/>
      <c r="B52" s="5"/>
      <c r="C52" s="5" t="s">
        <v>121</v>
      </c>
      <c r="D52" s="7" t="s">
        <v>112</v>
      </c>
      <c r="E52" s="7"/>
      <c r="F52" s="7"/>
      <c r="G52" s="5"/>
      <c r="H52" s="5"/>
      <c r="I52" s="5"/>
      <c r="J52" s="5"/>
      <c r="K52" s="5"/>
      <c r="L52" s="5"/>
      <c r="M52" s="5"/>
      <c r="N52" s="5"/>
      <c r="O52" s="20"/>
      <c r="P52" s="19"/>
      <c r="Q52" s="19"/>
      <c r="R52" s="19"/>
      <c r="S52" s="19"/>
      <c r="T52" s="19"/>
    </row>
    <row r="53" ht="15" customHeight="1" spans="1:20">
      <c r="A53" s="6"/>
      <c r="B53" s="5"/>
      <c r="C53" s="5"/>
      <c r="D53" s="7" t="s">
        <v>101</v>
      </c>
      <c r="E53" s="7"/>
      <c r="F53" s="7"/>
      <c r="G53" s="5"/>
      <c r="H53" s="5"/>
      <c r="I53" s="5"/>
      <c r="J53" s="5"/>
      <c r="K53" s="5"/>
      <c r="L53" s="5"/>
      <c r="M53" s="5"/>
      <c r="N53" s="5"/>
      <c r="O53" s="20"/>
      <c r="P53" s="19"/>
      <c r="Q53" s="19"/>
      <c r="R53" s="19"/>
      <c r="S53" s="19"/>
      <c r="T53" s="19"/>
    </row>
    <row r="54" ht="15" customHeight="1" spans="1:20">
      <c r="A54" s="6"/>
      <c r="B54" s="5"/>
      <c r="C54" s="5"/>
      <c r="D54" s="7" t="s">
        <v>103</v>
      </c>
      <c r="E54" s="7"/>
      <c r="F54" s="7"/>
      <c r="G54" s="5"/>
      <c r="H54" s="5"/>
      <c r="I54" s="5"/>
      <c r="J54" s="5"/>
      <c r="K54" s="5"/>
      <c r="L54" s="5"/>
      <c r="M54" s="5"/>
      <c r="N54" s="5"/>
      <c r="O54" s="20"/>
      <c r="P54" s="19"/>
      <c r="Q54" s="19"/>
      <c r="R54" s="19"/>
      <c r="S54" s="19"/>
      <c r="T54" s="19"/>
    </row>
    <row r="55" ht="15" customHeight="1" spans="1:20">
      <c r="A55" s="6"/>
      <c r="B55" s="5" t="s">
        <v>122</v>
      </c>
      <c r="C55" s="5" t="s">
        <v>123</v>
      </c>
      <c r="D55" s="7" t="s">
        <v>124</v>
      </c>
      <c r="E55" s="7"/>
      <c r="F55" s="7"/>
      <c r="G55" s="8" t="s">
        <v>96</v>
      </c>
      <c r="H55" s="8" t="s">
        <v>96</v>
      </c>
      <c r="I55" s="5">
        <v>10</v>
      </c>
      <c r="J55" s="5"/>
      <c r="K55" s="5">
        <v>10</v>
      </c>
      <c r="L55" s="5"/>
      <c r="M55" s="5"/>
      <c r="N55" s="5"/>
      <c r="O55" s="20" t="s">
        <v>125</v>
      </c>
      <c r="P55" s="19"/>
      <c r="Q55" s="19"/>
      <c r="R55" s="19"/>
      <c r="S55" s="19"/>
      <c r="T55" s="19"/>
    </row>
    <row r="56" ht="15" customHeight="1" spans="1:20">
      <c r="A56" s="6"/>
      <c r="B56" s="5"/>
      <c r="C56" s="5"/>
      <c r="D56" s="7" t="s">
        <v>101</v>
      </c>
      <c r="E56" s="7"/>
      <c r="F56" s="7"/>
      <c r="G56" s="5"/>
      <c r="H56" s="5"/>
      <c r="I56" s="5"/>
      <c r="J56" s="5"/>
      <c r="K56" s="5"/>
      <c r="L56" s="5"/>
      <c r="M56" s="5"/>
      <c r="N56" s="5"/>
      <c r="O56" s="20"/>
      <c r="P56" s="19"/>
      <c r="Q56" s="19"/>
      <c r="R56" s="19"/>
      <c r="S56" s="19"/>
      <c r="T56" s="19"/>
    </row>
    <row r="57" ht="15" customHeight="1" spans="1:20">
      <c r="A57" s="6"/>
      <c r="B57" s="5"/>
      <c r="C57" s="5"/>
      <c r="D57" s="7" t="s">
        <v>103</v>
      </c>
      <c r="E57" s="7"/>
      <c r="F57" s="7"/>
      <c r="G57" s="5"/>
      <c r="H57" s="5"/>
      <c r="I57" s="5"/>
      <c r="J57" s="5"/>
      <c r="K57" s="5"/>
      <c r="L57" s="5"/>
      <c r="M57" s="5"/>
      <c r="N57" s="5"/>
      <c r="O57" s="20"/>
      <c r="P57" s="19"/>
      <c r="Q57" s="19"/>
      <c r="R57" s="19"/>
      <c r="S57" s="19"/>
      <c r="T57" s="19"/>
    </row>
    <row r="58" spans="1:20">
      <c r="A58" s="7" t="s">
        <v>126</v>
      </c>
      <c r="B58" s="7"/>
      <c r="C58" s="7"/>
      <c r="D58" s="7"/>
      <c r="E58" s="7"/>
      <c r="F58" s="7"/>
      <c r="G58" s="7"/>
      <c r="H58" s="7"/>
      <c r="I58" s="7">
        <f>SUM(I14:J57,J7)</f>
        <v>100</v>
      </c>
      <c r="J58" s="7"/>
      <c r="K58" s="7">
        <f>SUM(K14:L57,N7)</f>
        <v>96.97</v>
      </c>
      <c r="L58" s="7"/>
      <c r="M58" s="21"/>
      <c r="N58" s="21"/>
      <c r="O58" s="20"/>
      <c r="P58" s="19"/>
      <c r="Q58" s="19"/>
      <c r="R58" s="19"/>
      <c r="S58" s="19"/>
      <c r="T58" s="19"/>
    </row>
    <row r="59" ht="176" customHeight="1" spans="1:20">
      <c r="A59" s="10" t="s">
        <v>127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20"/>
      <c r="P59" s="19"/>
      <c r="Q59" s="19"/>
      <c r="R59" s="19"/>
      <c r="S59" s="19"/>
      <c r="T59" s="19"/>
    </row>
  </sheetData>
  <mergeCells count="24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D49:F49"/>
    <mergeCell ref="I49:J49"/>
    <mergeCell ref="K49:L49"/>
    <mergeCell ref="M49:N49"/>
    <mergeCell ref="D50:F50"/>
    <mergeCell ref="I50:J50"/>
    <mergeCell ref="K50:L50"/>
    <mergeCell ref="M50:N50"/>
    <mergeCell ref="D51:F51"/>
    <mergeCell ref="I51:J51"/>
    <mergeCell ref="K51:L51"/>
    <mergeCell ref="M51:N51"/>
    <mergeCell ref="D52:F52"/>
    <mergeCell ref="I52:J52"/>
    <mergeCell ref="K52:L52"/>
    <mergeCell ref="M52:N52"/>
    <mergeCell ref="D53:F53"/>
    <mergeCell ref="I53:J53"/>
    <mergeCell ref="K53:L53"/>
    <mergeCell ref="M53:N53"/>
    <mergeCell ref="D54:F54"/>
    <mergeCell ref="I54:J54"/>
    <mergeCell ref="K54:L54"/>
    <mergeCell ref="M54:N54"/>
    <mergeCell ref="D55:F55"/>
    <mergeCell ref="I55:J55"/>
    <mergeCell ref="K55:L55"/>
    <mergeCell ref="M55:N55"/>
    <mergeCell ref="D56:F56"/>
    <mergeCell ref="I56:J56"/>
    <mergeCell ref="K56:L56"/>
    <mergeCell ref="M56:N56"/>
    <mergeCell ref="D57:F57"/>
    <mergeCell ref="I57:J57"/>
    <mergeCell ref="K57:L57"/>
    <mergeCell ref="M57:N57"/>
    <mergeCell ref="A58:H58"/>
    <mergeCell ref="I58:J58"/>
    <mergeCell ref="K58:L58"/>
    <mergeCell ref="M58:N58"/>
    <mergeCell ref="A59:N59"/>
    <mergeCell ref="A11:A12"/>
    <mergeCell ref="A13:A57"/>
    <mergeCell ref="B14:B42"/>
    <mergeCell ref="B43:B54"/>
    <mergeCell ref="B55:B57"/>
    <mergeCell ref="C14:C29"/>
    <mergeCell ref="C30:C36"/>
    <mergeCell ref="C37:C39"/>
    <mergeCell ref="C40:C42"/>
    <mergeCell ref="C43:C45"/>
    <mergeCell ref="C46:C48"/>
    <mergeCell ref="C49:C51"/>
    <mergeCell ref="C52:C54"/>
    <mergeCell ref="C55:C57"/>
    <mergeCell ref="A6:B10"/>
    <mergeCell ref="O14:T15"/>
    <mergeCell ref="O29:T30"/>
    <mergeCell ref="O31:T37"/>
    <mergeCell ref="O38:T41"/>
  </mergeCells>
  <printOptions horizontalCentered="1" verticalCentered="1"/>
  <pageMargins left="0.554861111111111" right="0.554861111111111" top="0.550694444444444" bottom="0.236111111111111" header="0.5" footer="0.5"/>
  <pageSetup paperSize="9" scale="5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2022-03-18T01:44:00Z</dcterms:created>
  <dcterms:modified xsi:type="dcterms:W3CDTF">2024-08-22T07:22:26Z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