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4525"/>
</workbook>
</file>

<file path=xl/sharedStrings.xml><?xml version="1.0" encoding="utf-8"?>
<sst xmlns="http://schemas.openxmlformats.org/spreadsheetml/2006/main" count="106" uniqueCount="86">
  <si>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</si>
  <si>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</si>
  <si>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</si>
  <si>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</si>
  <si>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</si>
  <si>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北京市南水北调大宁管理处</t>
  </si>
  <si>
    <t>主管领导：</t>
  </si>
  <si>
    <t>项目名称</t>
  </si>
  <si>
    <t>平原造林工程林木养护费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</si>
  <si>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</si>
  <si>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</si>
  <si>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</si>
  <si>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</si>
  <si>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</si>
  <si>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</si>
  <si>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吴洪旭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</si>
  <si>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</si>
  <si>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</si>
  <si>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</si>
  <si>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</si>
  <si>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</si>
  <si>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</si>
  <si>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</si>
  <si>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</si>
  <si>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</si>
  <si>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</si>
  <si>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</si>
  <si>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</si>
  <si>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</si>
  <si>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</si>
  <si>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</si>
  <si>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</si>
  <si>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</si>
  <si>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</si>
  <si>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</si>
  <si>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</si>
  <si>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</si>
  <si>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</si>
  <si>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</si>
  <si>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通过对大宁调蓄水库平原地区造林林木养护工作，达到巩固平原造林工程的建设成果目标，发挥改善库区生态环境作用。</t>
  </si>
  <si>
    <t>通过对大宁调蓄水库平原地区造林林木养护工作，巩固了平原造林工程的建设成果，发挥了改善库区生态环境的作用。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</si>
  <si>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</si>
  <si>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</si>
  <si>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</si>
  <si>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</si>
  <si>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</si>
  <si>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</si>
  <si>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</si>
  <si>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</si>
  <si>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</si>
  <si>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</si>
  <si>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</si>
  <si>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林木密度</t>
  </si>
  <si>
    <t>≥70%</t>
  </si>
  <si>
    <t>11.《项目支出绩效自评表》填报的信息，均需提供支撑材料。</t>
  </si>
  <si>
    <t>林地面积</t>
  </si>
  <si>
    <t>520002.6平米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</si>
  <si>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</si>
  <si>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</si>
  <si>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林木管护达到《北京市平原造林工程林木资源养护管理办法（试行）》、《北京市平原地区造林工程林木资源养护管理办法（试行）》、《北京市平原生态林养护经营技术规范（2020 修订）》标准。</t>
  </si>
  <si>
    <t>良</t>
  </si>
  <si>
    <t>1.因中堤林地紧邻社会道路，为做好冬季防火工作，针对重点区域林下地被植物进行清理工作，清理杂草高度低于要求标准。改进措施：冬季防火对中堤路设置防火道，根据需要进行洒水降燥，多方面进行预防。
2.京港澳一侧毛泡桐均有丛枝病侵害，历史遗留问题未能找到彻底根治办法。改进措施：针对毛泡桐丛枝病治理所内召开专项会，养护单位针对毛泡桐丛枝病治理提出解决方案，主要以丛枝修剪为主。待秋季发病停止后，枝液回流前修除病枝，彻底清除内膛和外围病枝，预计10月中下旬进行修枝，计划修枝一年一次。
3.23.7洪水，库区水位上升至库区西侧林地，导致毛泡桐受灾，改进措施：进行补植。</t>
  </si>
  <si>
    <t>林地清洁整洁，无违章建房、建筑废弃物、堆料、搭棚、违规种植农作物等行为，无明显杂物、生活垃圾、白色污染（树挂）。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</si>
  <si>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</si>
  <si>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林木健康：地被植物生长要健康、正常，群体景观效果保持良好。</t>
  </si>
  <si>
    <t>因中堤林地紧邻社会道路，为做好冬季防火工作，针对重点区域林下地被植物进行清理工作，清理杂草高度低于要求标准。改进措施：冬季防火对中堤路设置防火道，根据需要进行洒水降燥，多方面进行预防。</t>
  </si>
  <si>
    <t>贯彻“安全第一、预防为主”方针，确保管护人员安全作业，不出现违章作业和违规指令，造成安全事故。</t>
  </si>
  <si>
    <t>好</t>
  </si>
  <si>
    <t>时效
指标</t>
  </si>
  <si>
    <t>养护时间</t>
  </si>
  <si>
    <t>1年</t>
  </si>
  <si>
    <t>效益
指标</t>
  </si>
  <si>
    <t>经济效益指标</t>
  </si>
  <si>
    <t>社会效益指标</t>
  </si>
  <si>
    <t xml:space="preserve">17.事务所审核和评价项目发送至1186758656@qq.com，其余项目发送至swjcwc6855@163.com。
</t>
  </si>
  <si>
    <t>生态效益指标</t>
  </si>
  <si>
    <t>巩固平原造林工程的建设成果，改善库区生态环境。</t>
  </si>
  <si>
    <t>对水库环境优化程度仍有提升的空间。改进措施：精心组织项目养护，提高养护管理水平。</t>
  </si>
  <si>
    <t>可持续影响指标</t>
  </si>
  <si>
    <t>满意度指标</t>
  </si>
  <si>
    <t>服务对象满意度指标</t>
  </si>
  <si>
    <t>相关科室满意度</t>
  </si>
  <si>
    <t>≥95%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</si>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</sst>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8"/>
      <color theme="1"/>
      <name val="仿宋_GB2312"/>
      <charset val="134"/>
    </font>
    <font>
      <sz val="8"/>
      <color rgb="FF000000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8"/>
      <name val="仿宋_GB2312"/>
      <charset val="134"/>
    </font>
    <font>
      <sz val="10.5"/>
      <color rgb="FFFF0000"/>
      <name val="宋体"/>
      <charset val="134"/>
      <scheme val="minor"/>
    </font>
    <font>
      <sz val="6"/>
      <color theme="1"/>
      <name val="仿宋_GB2312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0" fillId="0" borderId="1" xfId="0" applyFont="1" applyBorder="1">
      <alignment vertical="center"/>
    </xf>
    <xf numFmtId="0" fontId="1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view="pageBreakPreview" zoomScale="160" zoomScaleNormal="100" workbookViewId="0">
      <selection activeCell="C6" sqref="C6:D6"/>
    </sheetView>
  </sheetViews>
  <sheetFormatPr defaultColWidth="9" defaultRowHeight="13.5"/>
  <cols>
    <col min="1" max="1" width="5.125" customWidth="1"/>
    <col min="2" max="2" width="6" customWidth="1"/>
    <col min="3" max="3" width="8.84166666666667" customWidth="1"/>
    <col min="5" max="5" width="12.625" customWidth="1"/>
    <col min="6" max="6" width="10" customWidth="1"/>
    <col min="7" max="7" width="8.43333333333333" customWidth="1"/>
    <col min="8" max="8" width="8.50833333333333" customWidth="1"/>
    <col min="9" max="11" width="2.425" customWidth="1"/>
    <col min="12" max="12" width="8.51666666666667" customWidth="1"/>
    <col min="13" max="13" width="4.325" customWidth="1"/>
    <col min="14" max="14" width="13.1916666666667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2" t="s">
        <v>1</v>
      </c>
      <c r="P1" s="22"/>
      <c r="Q1" s="22" t="s">
        <v>2</v>
      </c>
      <c r="R1" s="22"/>
      <c r="S1" s="42" t="s">
        <v>3</v>
      </c>
      <c r="T1" s="25"/>
    </row>
    <row r="2" s="1" customFormat="1" ht="17" customHeight="1" spans="1:20">
      <c r="A2" s="1" t="s">
        <v>4</v>
      </c>
      <c r="D2" s="4" t="s">
        <v>5</v>
      </c>
      <c r="E2" s="4"/>
      <c r="F2" s="4"/>
      <c r="G2" s="4"/>
      <c r="H2" s="1" t="s">
        <v>6</v>
      </c>
      <c r="J2" s="4"/>
      <c r="K2" s="4"/>
      <c r="L2" s="4"/>
      <c r="M2" s="4"/>
      <c r="N2" s="4"/>
      <c r="O2" s="23"/>
      <c r="P2" s="23"/>
      <c r="Q2" s="23"/>
      <c r="R2" s="23"/>
      <c r="S2" s="23"/>
      <c r="T2" s="23"/>
    </row>
    <row r="3" ht="15" customHeight="1" spans="1:20">
      <c r="A3" s="5" t="s">
        <v>7</v>
      </c>
      <c r="B3" s="5"/>
      <c r="C3" s="5" t="s">
        <v>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  <c r="O3" s="25" t="s">
        <v>9</v>
      </c>
      <c r="P3" s="25"/>
      <c r="Q3" s="25"/>
      <c r="R3" s="25"/>
      <c r="S3" s="25"/>
      <c r="T3" s="25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5</v>
      </c>
      <c r="K4" s="5"/>
      <c r="L4" s="5"/>
      <c r="M4" s="5"/>
      <c r="N4" s="5"/>
      <c r="O4" s="25" t="s">
        <v>13</v>
      </c>
      <c r="P4" s="25"/>
      <c r="Q4" s="25"/>
      <c r="R4" s="25"/>
      <c r="S4" s="25"/>
      <c r="T4" s="25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15011414451</v>
      </c>
      <c r="K5" s="5"/>
      <c r="L5" s="5"/>
      <c r="M5" s="5"/>
      <c r="N5" s="5"/>
      <c r="O5" s="25" t="s">
        <v>17</v>
      </c>
      <c r="P5" s="25"/>
      <c r="Q5" s="25"/>
      <c r="R5" s="25"/>
      <c r="S5" s="25"/>
      <c r="T5" s="25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5" t="s">
        <v>25</v>
      </c>
      <c r="P6" s="25"/>
      <c r="Q6" s="25"/>
      <c r="R6" s="25"/>
      <c r="S6" s="25"/>
      <c r="T6" s="25"/>
    </row>
    <row r="7" ht="15" customHeight="1" spans="1:20">
      <c r="A7" s="5"/>
      <c r="B7" s="5"/>
      <c r="C7" s="6" t="s">
        <v>26</v>
      </c>
      <c r="D7" s="6"/>
      <c r="E7" s="7">
        <f t="shared" ref="E7:I7" si="0">SUM(E8:E10)</f>
        <v>197.600988</v>
      </c>
      <c r="F7" s="8">
        <f>SUM(F8:G10)</f>
        <v>197.600988</v>
      </c>
      <c r="G7" s="8">
        <f t="shared" si="0"/>
        <v>0</v>
      </c>
      <c r="H7" s="8">
        <f>SUM(H8:I10)</f>
        <v>196.306377</v>
      </c>
      <c r="I7" s="8">
        <f t="shared" si="0"/>
        <v>0</v>
      </c>
      <c r="J7" s="5">
        <v>10</v>
      </c>
      <c r="K7" s="5"/>
      <c r="L7" s="26">
        <f t="shared" ref="L7:L10" si="1">ROUND(H7/F7,4)</f>
        <v>0.9934</v>
      </c>
      <c r="M7" s="26"/>
      <c r="N7" s="5">
        <f>ROUND(J7*L7,2)</f>
        <v>9.93</v>
      </c>
      <c r="O7" s="27" t="s">
        <v>27</v>
      </c>
      <c r="P7" s="25"/>
      <c r="Q7" s="25"/>
      <c r="R7" s="25"/>
      <c r="S7" s="25"/>
      <c r="T7" s="25"/>
    </row>
    <row r="8" ht="26" customHeight="1" spans="1:20">
      <c r="A8" s="5"/>
      <c r="B8" s="5"/>
      <c r="C8" s="5" t="s">
        <v>28</v>
      </c>
      <c r="D8" s="5"/>
      <c r="E8" s="7">
        <v>197.600988</v>
      </c>
      <c r="F8" s="8">
        <v>197.600988</v>
      </c>
      <c r="G8" s="8"/>
      <c r="H8" s="8">
        <v>196.306377</v>
      </c>
      <c r="I8" s="8"/>
      <c r="J8" s="5" t="s">
        <v>29</v>
      </c>
      <c r="K8" s="5"/>
      <c r="L8" s="26">
        <f t="shared" si="1"/>
        <v>0.9934</v>
      </c>
      <c r="M8" s="26"/>
      <c r="N8" s="5" t="s">
        <v>29</v>
      </c>
      <c r="O8" s="28" t="s">
        <v>30</v>
      </c>
      <c r="P8" s="28"/>
      <c r="Q8" s="28"/>
      <c r="R8" s="28"/>
      <c r="S8" s="28"/>
      <c r="T8" s="28"/>
    </row>
    <row r="9" ht="31" customHeight="1" spans="1:20">
      <c r="A9" s="5"/>
      <c r="B9" s="5"/>
      <c r="C9" s="5" t="s">
        <v>31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29</v>
      </c>
      <c r="K9" s="5"/>
      <c r="L9" s="26" t="e">
        <f t="shared" si="1"/>
        <v>#DIV/0!</v>
      </c>
      <c r="M9" s="26"/>
      <c r="N9" s="5" t="s">
        <v>29</v>
      </c>
      <c r="O9" s="25" t="s">
        <v>32</v>
      </c>
      <c r="P9" s="25"/>
      <c r="Q9" s="25"/>
      <c r="R9" s="25"/>
      <c r="S9" s="25"/>
      <c r="T9" s="25"/>
    </row>
    <row r="10" spans="1:20">
      <c r="A10" s="5"/>
      <c r="B10" s="5"/>
      <c r="C10" s="5" t="s">
        <v>33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29</v>
      </c>
      <c r="K10" s="5"/>
      <c r="L10" s="26" t="e">
        <f t="shared" si="1"/>
        <v>#DIV/0!</v>
      </c>
      <c r="M10" s="26"/>
      <c r="N10" s="5" t="s">
        <v>29</v>
      </c>
      <c r="O10" s="25" t="s">
        <v>34</v>
      </c>
      <c r="P10" s="25"/>
      <c r="Q10" s="25"/>
      <c r="R10" s="25"/>
      <c r="S10" s="25"/>
      <c r="T10" s="25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5" t="s">
        <v>38</v>
      </c>
      <c r="P11" s="25"/>
      <c r="Q11" s="25"/>
      <c r="R11" s="25"/>
      <c r="S11" s="25"/>
      <c r="T11" s="25"/>
    </row>
    <row r="12" ht="49" customHeight="1" spans="1:20">
      <c r="A12" s="5"/>
      <c r="B12" s="9" t="s">
        <v>39</v>
      </c>
      <c r="C12" s="9"/>
      <c r="D12" s="9"/>
      <c r="E12" s="9"/>
      <c r="F12" s="9"/>
      <c r="G12" s="9"/>
      <c r="H12" s="9" t="s">
        <v>40</v>
      </c>
      <c r="I12" s="9"/>
      <c r="J12" s="9"/>
      <c r="K12" s="9"/>
      <c r="L12" s="9"/>
      <c r="M12" s="9"/>
      <c r="N12" s="9"/>
      <c r="O12" s="25" t="s">
        <v>41</v>
      </c>
      <c r="P12" s="25"/>
      <c r="Q12" s="25"/>
      <c r="R12" s="25"/>
      <c r="S12" s="25"/>
      <c r="T12" s="25"/>
    </row>
    <row r="13" ht="32" customHeight="1" spans="1:20">
      <c r="A13" s="10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8" t="s">
        <v>49</v>
      </c>
      <c r="P13" s="28"/>
      <c r="Q13" s="28"/>
      <c r="R13" s="28"/>
      <c r="S13" s="28"/>
      <c r="T13" s="28"/>
    </row>
    <row r="14" ht="15" customHeight="1" spans="1:20">
      <c r="A14" s="10"/>
      <c r="B14" s="5" t="s">
        <v>50</v>
      </c>
      <c r="C14" s="5" t="s">
        <v>51</v>
      </c>
      <c r="D14" s="11" t="s">
        <v>52</v>
      </c>
      <c r="E14" s="12"/>
      <c r="F14" s="13"/>
      <c r="G14" s="14" t="s">
        <v>53</v>
      </c>
      <c r="H14" s="14" t="s">
        <v>53</v>
      </c>
      <c r="I14" s="29">
        <v>5</v>
      </c>
      <c r="J14" s="29"/>
      <c r="K14" s="14">
        <v>5</v>
      </c>
      <c r="L14" s="14"/>
      <c r="M14" s="14"/>
      <c r="N14" s="14"/>
      <c r="O14" s="30" t="s">
        <v>54</v>
      </c>
      <c r="P14" s="30"/>
      <c r="Q14" s="30"/>
      <c r="R14" s="30"/>
      <c r="S14" s="30"/>
      <c r="T14" s="30"/>
    </row>
    <row r="15" ht="15" customHeight="1" spans="1:20">
      <c r="A15" s="10"/>
      <c r="B15" s="5"/>
      <c r="C15" s="5"/>
      <c r="D15" s="11" t="s">
        <v>55</v>
      </c>
      <c r="E15" s="12"/>
      <c r="F15" s="13"/>
      <c r="G15" s="14" t="s">
        <v>56</v>
      </c>
      <c r="H15" s="14" t="s">
        <v>56</v>
      </c>
      <c r="I15" s="29">
        <v>10</v>
      </c>
      <c r="J15" s="29"/>
      <c r="K15" s="14">
        <v>10</v>
      </c>
      <c r="L15" s="14"/>
      <c r="M15" s="14"/>
      <c r="N15" s="14"/>
      <c r="O15" s="31" t="s">
        <v>57</v>
      </c>
      <c r="P15" s="31"/>
      <c r="Q15" s="31"/>
      <c r="R15" s="31"/>
      <c r="S15" s="31"/>
      <c r="T15" s="31"/>
    </row>
    <row r="16" ht="159" customHeight="1" spans="1:20">
      <c r="A16" s="10"/>
      <c r="B16" s="5"/>
      <c r="C16" s="5" t="s">
        <v>58</v>
      </c>
      <c r="D16" s="11" t="s">
        <v>59</v>
      </c>
      <c r="E16" s="12"/>
      <c r="F16" s="13"/>
      <c r="G16" s="14" t="s">
        <v>60</v>
      </c>
      <c r="H16" s="14" t="s">
        <v>60</v>
      </c>
      <c r="I16" s="29">
        <v>15</v>
      </c>
      <c r="J16" s="29"/>
      <c r="K16" s="14">
        <v>10</v>
      </c>
      <c r="L16" s="14"/>
      <c r="M16" s="32" t="s">
        <v>61</v>
      </c>
      <c r="N16" s="32"/>
      <c r="O16" s="31"/>
      <c r="P16" s="31"/>
      <c r="Q16" s="31"/>
      <c r="R16" s="31"/>
      <c r="S16" s="31"/>
      <c r="T16" s="31"/>
    </row>
    <row r="17" ht="40" customHeight="1" spans="1:20">
      <c r="A17" s="10"/>
      <c r="B17" s="5"/>
      <c r="C17" s="5"/>
      <c r="D17" s="11" t="s">
        <v>62</v>
      </c>
      <c r="E17" s="12"/>
      <c r="F17" s="13"/>
      <c r="G17" s="14" t="s">
        <v>60</v>
      </c>
      <c r="H17" s="14" t="s">
        <v>60</v>
      </c>
      <c r="I17" s="29">
        <v>5</v>
      </c>
      <c r="J17" s="29"/>
      <c r="K17" s="14">
        <v>5</v>
      </c>
      <c r="L17" s="14"/>
      <c r="M17" s="33"/>
      <c r="N17" s="33"/>
      <c r="O17" s="34" t="s">
        <v>63</v>
      </c>
      <c r="P17" s="34"/>
      <c r="Q17" s="34"/>
      <c r="R17" s="34"/>
      <c r="S17" s="34"/>
      <c r="T17" s="34"/>
    </row>
    <row r="18" ht="68" customHeight="1" spans="1:20">
      <c r="A18" s="10"/>
      <c r="B18" s="5"/>
      <c r="C18" s="5"/>
      <c r="D18" s="11" t="s">
        <v>64</v>
      </c>
      <c r="E18" s="12"/>
      <c r="F18" s="13"/>
      <c r="G18" s="14" t="s">
        <v>60</v>
      </c>
      <c r="H18" s="14" t="s">
        <v>60</v>
      </c>
      <c r="I18" s="29">
        <v>10</v>
      </c>
      <c r="J18" s="29"/>
      <c r="K18" s="14">
        <v>8</v>
      </c>
      <c r="L18" s="14"/>
      <c r="M18" s="32" t="s">
        <v>65</v>
      </c>
      <c r="N18" s="32"/>
      <c r="O18" s="34"/>
      <c r="P18" s="34"/>
      <c r="Q18" s="34"/>
      <c r="R18" s="34"/>
      <c r="S18" s="34"/>
      <c r="T18" s="34"/>
    </row>
    <row r="19" ht="42" customHeight="1" spans="1:20">
      <c r="A19" s="10"/>
      <c r="B19" s="5"/>
      <c r="C19" s="5"/>
      <c r="D19" s="11" t="s">
        <v>66</v>
      </c>
      <c r="E19" s="12"/>
      <c r="F19" s="13"/>
      <c r="G19" s="14" t="s">
        <v>67</v>
      </c>
      <c r="H19" s="14" t="s">
        <v>67</v>
      </c>
      <c r="I19" s="35">
        <v>5</v>
      </c>
      <c r="J19" s="36"/>
      <c r="K19" s="37">
        <v>5</v>
      </c>
      <c r="L19" s="38"/>
      <c r="M19" s="37"/>
      <c r="N19" s="38"/>
      <c r="O19" s="34"/>
      <c r="P19" s="34"/>
      <c r="Q19" s="34"/>
      <c r="R19" s="34"/>
      <c r="S19" s="34"/>
      <c r="T19" s="34"/>
    </row>
    <row r="20" ht="31" customHeight="1" spans="1:20">
      <c r="A20" s="10"/>
      <c r="B20" s="5"/>
      <c r="C20" s="5" t="s">
        <v>68</v>
      </c>
      <c r="D20" s="15" t="s">
        <v>69</v>
      </c>
      <c r="E20" s="15"/>
      <c r="F20" s="15"/>
      <c r="G20" s="14" t="s">
        <v>70</v>
      </c>
      <c r="H20" s="14" t="s">
        <v>70</v>
      </c>
      <c r="I20" s="29">
        <v>10</v>
      </c>
      <c r="J20" s="29"/>
      <c r="K20" s="14">
        <v>10</v>
      </c>
      <c r="L20" s="14"/>
      <c r="M20" s="14"/>
      <c r="N20" s="14"/>
      <c r="O20" s="34"/>
      <c r="P20" s="34"/>
      <c r="Q20" s="34"/>
      <c r="R20" s="34"/>
      <c r="S20" s="34"/>
      <c r="T20" s="34"/>
    </row>
    <row r="21" ht="28" customHeight="1" spans="1:20">
      <c r="A21" s="10"/>
      <c r="B21" s="5" t="s">
        <v>71</v>
      </c>
      <c r="C21" s="5" t="s">
        <v>72</v>
      </c>
      <c r="D21" s="15"/>
      <c r="E21" s="15"/>
      <c r="F21" s="15"/>
      <c r="G21" s="14"/>
      <c r="H21" s="14"/>
      <c r="I21" s="14"/>
      <c r="J21" s="14"/>
      <c r="K21" s="14"/>
      <c r="L21" s="14"/>
      <c r="M21" s="14"/>
      <c r="N21" s="14"/>
      <c r="O21" s="25"/>
      <c r="P21" s="25"/>
      <c r="Q21" s="25"/>
      <c r="R21" s="25"/>
      <c r="S21" s="25"/>
      <c r="T21" s="25"/>
    </row>
    <row r="22" ht="28" customHeight="1" spans="1:20">
      <c r="A22" s="10"/>
      <c r="B22" s="5"/>
      <c r="C22" s="5" t="s">
        <v>73</v>
      </c>
      <c r="D22" s="15"/>
      <c r="E22" s="15"/>
      <c r="F22" s="15"/>
      <c r="G22" s="14"/>
      <c r="H22" s="14"/>
      <c r="I22" s="14"/>
      <c r="J22" s="14"/>
      <c r="K22" s="14"/>
      <c r="L22" s="14"/>
      <c r="M22" s="14"/>
      <c r="N22" s="14"/>
      <c r="O22" s="27" t="s">
        <v>74</v>
      </c>
      <c r="R22" s="25"/>
      <c r="S22" s="25"/>
      <c r="T22" s="25"/>
    </row>
    <row r="23" ht="29" customHeight="1" spans="1:14">
      <c r="A23" s="10"/>
      <c r="B23" s="5"/>
      <c r="C23" s="5" t="s">
        <v>75</v>
      </c>
      <c r="D23" s="16" t="s">
        <v>76</v>
      </c>
      <c r="E23" s="17"/>
      <c r="F23" s="18"/>
      <c r="G23" s="19" t="s">
        <v>60</v>
      </c>
      <c r="H23" s="19" t="s">
        <v>60</v>
      </c>
      <c r="I23" s="39">
        <v>20</v>
      </c>
      <c r="J23" s="39"/>
      <c r="K23" s="19">
        <v>18</v>
      </c>
      <c r="L23" s="19"/>
      <c r="M23" s="40" t="s">
        <v>77</v>
      </c>
      <c r="N23" s="40"/>
    </row>
    <row r="24" ht="28" customHeight="1" spans="1:14">
      <c r="A24" s="10"/>
      <c r="B24" s="5"/>
      <c r="C24" s="5" t="s">
        <v>78</v>
      </c>
      <c r="D24" s="15"/>
      <c r="E24" s="15"/>
      <c r="F24" s="15"/>
      <c r="G24" s="14"/>
      <c r="H24" s="14"/>
      <c r="I24" s="14"/>
      <c r="J24" s="14"/>
      <c r="K24" s="14"/>
      <c r="L24" s="14"/>
      <c r="M24" s="14"/>
      <c r="N24" s="14"/>
    </row>
    <row r="25" ht="45" customHeight="1" spans="1:15">
      <c r="A25" s="10"/>
      <c r="B25" s="5" t="s">
        <v>79</v>
      </c>
      <c r="C25" s="5" t="s">
        <v>80</v>
      </c>
      <c r="D25" s="15" t="s">
        <v>81</v>
      </c>
      <c r="E25" s="15"/>
      <c r="F25" s="15"/>
      <c r="G25" s="14" t="s">
        <v>82</v>
      </c>
      <c r="H25" s="14" t="s">
        <v>82</v>
      </c>
      <c r="I25" s="14">
        <v>10</v>
      </c>
      <c r="J25" s="14"/>
      <c r="K25" s="14">
        <v>10</v>
      </c>
      <c r="L25" s="14"/>
      <c r="M25" s="14"/>
      <c r="N25" s="14"/>
      <c r="O25" s="2" t="s">
        <v>83</v>
      </c>
    </row>
    <row r="26" spans="1:14">
      <c r="A26" s="20" t="s">
        <v>84</v>
      </c>
      <c r="B26" s="20"/>
      <c r="C26" s="20"/>
      <c r="D26" s="20"/>
      <c r="E26" s="20"/>
      <c r="F26" s="20"/>
      <c r="G26" s="20"/>
      <c r="H26" s="20"/>
      <c r="I26" s="20">
        <f>SUM(I14:J25,J7)</f>
        <v>100</v>
      </c>
      <c r="J26" s="20"/>
      <c r="K26" s="20">
        <f>SUM(K14:L25,N7)</f>
        <v>90.93</v>
      </c>
      <c r="L26" s="20"/>
      <c r="M26" s="41"/>
      <c r="N26" s="41"/>
    </row>
    <row r="27" ht="176" customHeight="1" spans="1:14">
      <c r="A27" s="21" t="s">
        <v>85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</sheetData>
  <mergeCells count="11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1:A12"/>
    <mergeCell ref="A13:A25"/>
    <mergeCell ref="B14:B20"/>
    <mergeCell ref="B21:B24"/>
    <mergeCell ref="C14:C15"/>
    <mergeCell ref="C16:C19"/>
    <mergeCell ref="A6:B10"/>
    <mergeCell ref="O15:T16"/>
    <mergeCell ref="O17:T2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2022-03-17T17:44:00Z</dcterms:created>
  <dcterms:modified xsi:type="dcterms:W3CDTF">2024-08-22T07:21:09Z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