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bookViews>
  <sheets>
    <sheet name="项目支出绩效自评表" sheetId="2" r:id="rId1"/>
  </sheets>
  <definedNames>
    <definedName name="_xlnm.Print_Area" localSheetId="0">项目支出绩效自评表!$A$1:$N$23</definedName>
  </definedNames>
  <calcPr calcId="144525"/>
</workbook>
</file>

<file path=xl/sharedStrings.xml><?xml version="1.0" encoding="utf-8"?>
<sst xmlns="http://schemas.openxmlformats.org/spreadsheetml/2006/main" count="95" uniqueCount="81">
  <si>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charset val="134"/>
      </rPr>
      <t xml:space="preserve">           </t>
    </r>
    <r>
      <rPr>
        <sz val="11"/>
        <color theme="1"/>
        <rFont val="仿宋_GB2312"/>
        <charset val="134"/>
      </rPr>
      <t xml:space="preserve"> </t>
    </r>
  </si>
  <si>
    <t>填报表人：</t>
  </si>
  <si>
    <t>祝荻</t>
  </si>
  <si>
    <t>联系电话：</t>
  </si>
  <si>
    <t>为方便自评表的沟通反馈，需填报联系人信息</t>
  </si>
  <si>
    <t>单位名称（盖章）：</t>
  </si>
  <si>
    <t>北京市水务局政务服务中心</t>
  </si>
  <si>
    <t>主管领导：</t>
  </si>
  <si>
    <t>项目名称</t>
  </si>
  <si>
    <t>水利基本建设项目初步设计报告审批</t>
  </si>
  <si>
    <t>主要事项说明：</t>
  </si>
  <si>
    <t>主管部门</t>
  </si>
  <si>
    <t>北京市水务局</t>
  </si>
  <si>
    <t>实施单位</t>
  </si>
  <si>
    <r>
      <rPr>
        <sz val="10.5"/>
        <color theme="1"/>
        <rFont val="宋体"/>
        <charset val="134"/>
        <scheme val="minor"/>
      </rPr>
      <t>1.</t>
    </r>
    <r>
      <rPr>
        <sz val="10.5"/>
        <color rgb="FFFF0000"/>
        <rFont val="宋体"/>
        <charset val="134"/>
        <scheme val="minor"/>
      </rPr>
      <t>一个项目一张</t>
    </r>
    <r>
      <rPr>
        <sz val="10.5"/>
        <color theme="1"/>
        <rFont val="宋体"/>
        <charset val="134"/>
        <scheme val="minor"/>
      </rPr>
      <t>《项目支出绩效自评表》</t>
    </r>
  </si>
  <si>
    <t>项目负责人</t>
  </si>
  <si>
    <t>祁兴会</t>
  </si>
  <si>
    <t>联系电话</t>
  </si>
  <si>
    <r>
      <rPr>
        <sz val="10.5"/>
        <color theme="1"/>
        <rFont val="宋体"/>
        <charset val="134"/>
        <scheme val="minor"/>
      </rPr>
      <t>2.项目</t>
    </r>
    <r>
      <rPr>
        <sz val="10.5"/>
        <color rgb="FFFF0000"/>
        <rFont val="宋体"/>
        <charset val="134"/>
        <scheme val="minor"/>
      </rPr>
      <t>名称必须</t>
    </r>
    <r>
      <rPr>
        <sz val="10.5"/>
        <color theme="1"/>
        <rFont val="宋体"/>
        <charset val="134"/>
        <scheme val="minor"/>
      </rPr>
      <t>与附件1纳入绩效评价项目清单</t>
    </r>
    <r>
      <rPr>
        <sz val="10.5"/>
        <color rgb="FFFF0000"/>
        <rFont val="宋体"/>
        <charset val="134"/>
        <scheme val="minor"/>
      </rPr>
      <t>一致,不用写项目编码</t>
    </r>
  </si>
  <si>
    <t>项目资金（万元）</t>
  </si>
  <si>
    <t>年初
预算数</t>
  </si>
  <si>
    <t>全年
预算数</t>
  </si>
  <si>
    <t>全年执行数</t>
  </si>
  <si>
    <t>分值</t>
  </si>
  <si>
    <t>执行率</t>
  </si>
  <si>
    <t>得分</t>
  </si>
  <si>
    <r>
      <rPr>
        <sz val="10.5"/>
        <color theme="1"/>
        <rFont val="宋体"/>
        <charset val="134"/>
        <scheme val="minor"/>
      </rPr>
      <t>3.实施单位指</t>
    </r>
    <r>
      <rPr>
        <sz val="10.5"/>
        <color rgb="FFFF0000"/>
        <rFont val="宋体"/>
        <charset val="134"/>
        <scheme val="minor"/>
      </rPr>
      <t>项目申报单位</t>
    </r>
    <r>
      <rPr>
        <sz val="10.5"/>
        <color theme="1"/>
        <rFont val="宋体"/>
        <charset val="134"/>
        <scheme val="minor"/>
      </rPr>
      <t>，</t>
    </r>
    <r>
      <rPr>
        <sz val="10.5"/>
        <color rgb="FFFF0000"/>
        <rFont val="宋体"/>
        <charset val="134"/>
        <scheme val="minor"/>
      </rPr>
      <t>各处室的项目</t>
    </r>
    <r>
      <rPr>
        <sz val="10.5"/>
        <color theme="1"/>
        <rFont val="宋体"/>
        <charset val="134"/>
        <scheme val="minor"/>
      </rPr>
      <t>申报单位写北京市水务局机关行政</t>
    </r>
  </si>
  <si>
    <t>年度资金总额</t>
  </si>
  <si>
    <t>4.年初预算数：是指年初批复的金额</t>
  </si>
  <si>
    <t>其中：当年财政拨款</t>
  </si>
  <si>
    <t>—</t>
  </si>
  <si>
    <r>
      <rPr>
        <sz val="10.5"/>
        <color theme="1"/>
        <rFont val="宋体"/>
        <charset val="134"/>
        <scheme val="minor"/>
      </rPr>
      <t>5.全年预算数是指</t>
    </r>
    <r>
      <rPr>
        <sz val="10.5"/>
        <color rgb="FFFF0000"/>
        <rFont val="宋体"/>
        <charset val="134"/>
        <scheme val="minor"/>
      </rPr>
      <t>决算报表</t>
    </r>
    <r>
      <rPr>
        <sz val="10.5"/>
        <color theme="1"/>
        <rFont val="宋体"/>
        <charset val="134"/>
        <scheme val="minor"/>
      </rPr>
      <t>中项目实际到位资金。如果项目有调整，年初预算数和全年预算数可能不一样</t>
    </r>
  </si>
  <si>
    <t xml:space="preserve">      上年结转资金</t>
  </si>
  <si>
    <r>
      <rPr>
        <sz val="10.5"/>
        <color theme="1"/>
        <rFont val="宋体"/>
        <charset val="134"/>
        <scheme val="minor"/>
      </rPr>
      <t>6.全年执行数是指</t>
    </r>
    <r>
      <rPr>
        <sz val="10.5"/>
        <color rgb="FFFF0000"/>
        <rFont val="宋体"/>
        <charset val="134"/>
        <scheme val="minor"/>
      </rPr>
      <t>决算报表</t>
    </r>
    <r>
      <rPr>
        <sz val="10.5"/>
        <color theme="1"/>
        <rFont val="宋体"/>
        <charset val="134"/>
        <scheme val="minor"/>
      </rPr>
      <t>中实际支出数</t>
    </r>
  </si>
  <si>
    <t xml:space="preserve">  其他资金</t>
  </si>
  <si>
    <r>
      <rPr>
        <sz val="10.5"/>
        <color theme="1"/>
        <rFont val="宋体"/>
        <charset val="134"/>
        <scheme val="minor"/>
      </rPr>
      <t>7.所有资金均以</t>
    </r>
    <r>
      <rPr>
        <sz val="10.5"/>
        <color rgb="FFFF0000"/>
        <rFont val="宋体"/>
        <charset val="134"/>
        <scheme val="minor"/>
      </rPr>
      <t>“万元”</t>
    </r>
    <r>
      <rPr>
        <sz val="10.5"/>
        <color theme="1"/>
        <rFont val="宋体"/>
        <charset val="134"/>
        <scheme val="minor"/>
      </rPr>
      <t>为单位，保留小数点的6位</t>
    </r>
  </si>
  <si>
    <t>年度总体目标</t>
  </si>
  <si>
    <t>预期目标</t>
  </si>
  <si>
    <t>实际完成情况</t>
  </si>
  <si>
    <t>8.如果不存在上年结转资金、其他资产，执行率中的符合请删除</t>
  </si>
  <si>
    <t>完成水利基本建设项目初步设计方案或实施方案技术评审，优化水利工程基本建设方案及工程概算。</t>
  </si>
  <si>
    <t>2023年申报的水利基本建设项目初步设计方案或实施方案技术评审已全部完成。</t>
  </si>
  <si>
    <r>
      <rPr>
        <sz val="10.5"/>
        <color theme="1"/>
        <rFont val="宋体"/>
        <charset val="134"/>
        <scheme val="minor"/>
      </rPr>
      <t>9.年度总体目标不能为</t>
    </r>
    <r>
      <rPr>
        <sz val="10.5"/>
        <color rgb="FFFF0000"/>
        <rFont val="宋体"/>
        <charset val="134"/>
        <scheme val="minor"/>
      </rPr>
      <t>空</t>
    </r>
    <r>
      <rPr>
        <sz val="10.5"/>
        <color theme="1"/>
        <rFont val="宋体"/>
        <charset val="134"/>
        <scheme val="minor"/>
      </rPr>
      <t>，信息来源于填报的绩效目标表，即一体化系统的绩效目标表</t>
    </r>
  </si>
  <si>
    <t>绩效指标</t>
  </si>
  <si>
    <t>一级指标</t>
  </si>
  <si>
    <t>二级
指标</t>
  </si>
  <si>
    <t>三级指标</t>
  </si>
  <si>
    <t>年度
指标值</t>
  </si>
  <si>
    <t>实际
完成值</t>
  </si>
  <si>
    <t>偏差原因分析及改进措施</t>
  </si>
  <si>
    <r>
      <rPr>
        <sz val="10.5"/>
        <color theme="1"/>
        <rFont val="宋体"/>
        <charset val="134"/>
        <scheme val="minor"/>
      </rPr>
      <t>10.预期目标、三级指标、年度指标是指</t>
    </r>
    <r>
      <rPr>
        <sz val="10.5"/>
        <color rgb="FFFF0000"/>
        <rFont val="宋体"/>
        <charset val="134"/>
        <scheme val="minor"/>
      </rPr>
      <t>年初设定或2023年上半年（即中期监控时）调</t>
    </r>
    <r>
      <rPr>
        <sz val="10.5"/>
        <color theme="1"/>
        <rFont val="宋体"/>
        <charset val="134"/>
        <scheme val="minor"/>
      </rPr>
      <t>整后的目标或</t>
    </r>
    <r>
      <rPr>
        <sz val="10.5"/>
        <color rgb="FFFF0000"/>
        <rFont val="宋体"/>
        <charset val="134"/>
        <scheme val="minor"/>
      </rPr>
      <t>2023年追加项目</t>
    </r>
    <r>
      <rPr>
        <sz val="10.5"/>
        <color theme="1"/>
        <rFont val="宋体"/>
        <charset val="134"/>
        <scheme val="minor"/>
      </rPr>
      <t>上报的目标，按照绩效目标表中的目标及指标值填报。</t>
    </r>
    <r>
      <rPr>
        <sz val="10.5"/>
        <color rgb="FFFF0000"/>
        <rFont val="宋体"/>
        <charset val="134"/>
        <scheme val="minor"/>
      </rPr>
      <t>实际完成值</t>
    </r>
    <r>
      <rPr>
        <sz val="10.5"/>
        <color theme="1"/>
        <rFont val="宋体"/>
        <charset val="134"/>
        <scheme val="minor"/>
      </rPr>
      <t>是2023年度完成的情况，如2023年追加项目，是截至上报日完成的情况。</t>
    </r>
  </si>
  <si>
    <t>产出
指标</t>
  </si>
  <si>
    <t>数量
指标</t>
  </si>
  <si>
    <t>形成评估报告</t>
  </si>
  <si>
    <t>1项</t>
  </si>
  <si>
    <t>11.《项目支出绩效自评表》填报的信息，均需提供支撑材料。</t>
  </si>
  <si>
    <t>质量
指标</t>
  </si>
  <si>
    <t>评审报告合格率</t>
  </si>
  <si>
    <t>虽然评审报告合格率为100%，但评审报告经历了多次修改。改进措施：将在后续的项目中加强对报告内容的审核，减少修改次数。</t>
  </si>
  <si>
    <t>时效
指标</t>
  </si>
  <si>
    <t>项目完成时间</t>
  </si>
  <si>
    <t>16月</t>
  </si>
  <si>
    <t>成本
指标</t>
  </si>
  <si>
    <t>项目预算控制数</t>
  </si>
  <si>
    <t>122.000000万元</t>
  </si>
  <si>
    <t>效益
指标</t>
  </si>
  <si>
    <t>经济效益指标</t>
  </si>
  <si>
    <t>优化投资结构，提高了资金使用效率</t>
  </si>
  <si>
    <t>优</t>
  </si>
  <si>
    <t>社会效益指标</t>
  </si>
  <si>
    <t>通过技术评审优化工程概算，提升工程可行性及合理性</t>
  </si>
  <si>
    <t>一定程度上优化了设计方案,使方案更合理可行</t>
  </si>
  <si>
    <t xml:space="preserve">17.事务所审核和评价项目发送至1186758656@qq.com，其余项目发送至swjcwc6855@163.com。
</t>
  </si>
  <si>
    <t>生态效益指标</t>
  </si>
  <si>
    <t>可持续影响指标</t>
  </si>
  <si>
    <t>满意度指标</t>
  </si>
  <si>
    <t>服务对象满意度指标</t>
  </si>
  <si>
    <t>成果应用单位满意度</t>
  </si>
  <si>
    <t>19.总计=目资金得分+绩效目标得分合计</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</si>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</sst>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30">
    <font>
      <sz val="11"/>
      <color theme="1"/>
      <name val="宋体"/>
      <charset val="134"/>
      <scheme val="minor"/>
    </font>
    <font>
      <sz val="11"/>
      <color theme="1"/>
      <name val="仿宋_GB2312"/>
      <charset val="134"/>
    </font>
    <font>
      <sz val="10"/>
      <color theme="1"/>
      <name val="宋体"/>
      <charset val="134"/>
      <scheme val="minor"/>
    </font>
    <font>
      <sz val="18"/>
      <color theme="1"/>
      <name val="方正小标宋简体"/>
      <charset val="134"/>
    </font>
    <font>
      <sz val="11"/>
      <color rgb="FF000000"/>
      <name val="仿宋_GB2312"/>
      <charset val="134"/>
    </font>
    <font>
      <sz val="10.5"/>
      <color theme="1"/>
      <name val="宋体"/>
      <charset val="134"/>
      <scheme val="minor"/>
    </font>
    <font>
      <sz val="10.5"/>
      <color theme="1"/>
      <name val="仿宋_GB2312"/>
      <charset val="134"/>
    </font>
    <font>
      <sz val="10.5"/>
      <color rgb="FFFF0000"/>
      <name val="宋体"/>
      <charset val="134"/>
      <scheme val="minor"/>
    </font>
    <font>
      <sz val="10.5"/>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4"/>
      <color theme="1"/>
      <name val="方正小标宋简体"/>
      <charset val="134"/>
    </font>
    <font>
      <sz val="14"/>
      <color theme="1"/>
      <name val="仿宋_GB2312"/>
      <charset val="134"/>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4"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12" fillId="10" borderId="0" applyNumberFormat="0" applyBorder="0" applyAlignment="0" applyProtection="0">
      <alignment vertical="center"/>
    </xf>
    <xf numFmtId="0" fontId="15" fillId="0" borderId="6" applyNumberFormat="0" applyFill="0" applyAlignment="0" applyProtection="0">
      <alignment vertical="center"/>
    </xf>
    <xf numFmtId="0" fontId="12" fillId="11" borderId="0" applyNumberFormat="0" applyBorder="0" applyAlignment="0" applyProtection="0">
      <alignment vertical="center"/>
    </xf>
    <xf numFmtId="0" fontId="21" fillId="12" borderId="7" applyNumberFormat="0" applyAlignment="0" applyProtection="0">
      <alignment vertical="center"/>
    </xf>
    <xf numFmtId="0" fontId="22" fillId="12" borderId="3" applyNumberFormat="0" applyAlignment="0" applyProtection="0">
      <alignment vertical="center"/>
    </xf>
    <xf numFmtId="0" fontId="23" fillId="13" borderId="8"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cellStyleXfs>
  <cellXfs count="27">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left"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176" fontId="1" fillId="0" borderId="1" xfId="0" applyNumberFormat="1" applyFont="1" applyBorder="1" applyAlignment="1">
      <alignment horizontal="right" vertical="center" wrapText="1"/>
    </xf>
    <xf numFmtId="0" fontId="1" fillId="0" borderId="1" xfId="0" applyFont="1" applyBorder="1" applyAlignment="1">
      <alignment horizontal="right" vertical="center" wrapText="1"/>
    </xf>
    <xf numFmtId="0" fontId="1" fillId="0" borderId="1" xfId="0" applyFont="1" applyBorder="1" applyAlignment="1">
      <alignment horizontal="center" vertical="center" textRotation="255" wrapText="1"/>
    </xf>
    <xf numFmtId="0" fontId="4" fillId="0" borderId="1" xfId="0" applyFont="1" applyBorder="1" applyAlignment="1">
      <alignment horizontal="left" vertical="center" wrapText="1"/>
    </xf>
    <xf numFmtId="9" fontId="1"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0" fillId="0" borderId="0" xfId="0" applyAlignment="1">
      <alignment horizontal="left" vertical="center" wrapText="1"/>
    </xf>
    <xf numFmtId="0" fontId="5" fillId="0" borderId="1" xfId="0" applyFont="1" applyBorder="1">
      <alignment vertical="center"/>
    </xf>
    <xf numFmtId="0" fontId="6" fillId="0" borderId="0" xfId="0" applyFont="1">
      <alignment vertical="center"/>
    </xf>
    <xf numFmtId="0" fontId="1" fillId="0" borderId="2" xfId="0" applyFont="1" applyBorder="1" applyAlignment="1">
      <alignment horizontal="left" vertical="center" wrapText="1"/>
    </xf>
    <xf numFmtId="0" fontId="5" fillId="0" borderId="0" xfId="0" applyFont="1">
      <alignment vertical="center"/>
    </xf>
    <xf numFmtId="10" fontId="1" fillId="0" borderId="1" xfId="11" applyNumberFormat="1" applyFont="1" applyBorder="1" applyAlignment="1">
      <alignment horizontal="center" vertical="center" wrapText="1"/>
    </xf>
    <xf numFmtId="0" fontId="5" fillId="0" borderId="0" xfId="0" applyFont="1" applyAlignment="1">
      <alignment vertical="center"/>
    </xf>
    <xf numFmtId="0" fontId="5" fillId="0" borderId="0" xfId="0" applyFont="1" applyAlignment="1">
      <alignment horizontal="left" vertical="center" wrapText="1"/>
    </xf>
    <xf numFmtId="0" fontId="5" fillId="2" borderId="0" xfId="0" applyFont="1" applyFill="1" applyAlignment="1">
      <alignment horizontal="left" vertical="center" wrapText="1"/>
    </xf>
    <xf numFmtId="0" fontId="7" fillId="0" borderId="0" xfId="0" applyFont="1" applyAlignment="1">
      <alignment horizontal="left" vertical="center" wrapText="1"/>
    </xf>
    <xf numFmtId="0" fontId="8" fillId="0" borderId="0" xfId="0" applyFont="1" applyAlignment="1">
      <alignment horizontal="left" vertical="center" wrapText="1"/>
    </xf>
    <xf numFmtId="0" fontId="0" fillId="0" borderId="1" xfId="0" applyFont="1" applyBorder="1">
      <alignment vertical="center"/>
    </xf>
    <xf numFmtId="0" fontId="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4"/>
  <sheetViews>
    <sheetView tabSelected="1" view="pageBreakPreview" zoomScaleNormal="100" workbookViewId="0">
      <selection activeCell="C6" sqref="C6:D6"/>
    </sheetView>
  </sheetViews>
  <sheetFormatPr defaultColWidth="9" defaultRowHeight="13.5"/>
  <cols>
    <col min="1" max="1" width="5.125" customWidth="1"/>
    <col min="2" max="2" width="6" customWidth="1"/>
    <col min="3" max="3" width="14.75" customWidth="1"/>
    <col min="5" max="5" width="11.375" customWidth="1"/>
    <col min="6" max="6" width="10" customWidth="1"/>
    <col min="7" max="8" width="7.45833333333333" customWidth="1"/>
    <col min="9" max="9" width="3.90833333333333" customWidth="1"/>
    <col min="10" max="10" width="4.54166666666667" customWidth="1"/>
    <col min="11" max="11" width="3.90833333333333" customWidth="1"/>
    <col min="12" max="12" width="4" customWidth="1"/>
    <col min="13" max="13" width="4.90833333333333" customWidth="1"/>
    <col min="15" max="15" width="9" style="2"/>
    <col min="16" max="16" width="11.2583333333333" customWidth="1"/>
    <col min="18" max="18" width="15.875" customWidth="1"/>
    <col min="20" max="20" width="28.0916666666667" customWidth="1"/>
  </cols>
  <sheetData>
    <row r="1" ht="36" customHeight="1" spans="1:20">
      <c r="A1" s="3" t="s">
        <v>0</v>
      </c>
      <c r="B1" s="3"/>
      <c r="C1" s="3"/>
      <c r="D1" s="3"/>
      <c r="E1" s="3"/>
      <c r="F1" s="3"/>
      <c r="G1" s="3"/>
      <c r="H1" s="3"/>
      <c r="I1" s="3"/>
      <c r="J1" s="3"/>
      <c r="K1" s="3"/>
      <c r="L1" s="3"/>
      <c r="M1" s="3"/>
      <c r="N1" s="3"/>
      <c r="O1" s="15" t="s">
        <v>1</v>
      </c>
      <c r="P1" s="15" t="s">
        <v>2</v>
      </c>
      <c r="Q1" s="15" t="s">
        <v>3</v>
      </c>
      <c r="R1" s="15">
        <v>86627235</v>
      </c>
      <c r="S1" s="26" t="s">
        <v>4</v>
      </c>
      <c r="T1" s="18"/>
    </row>
    <row r="2" s="1" customFormat="1" ht="17" customHeight="1" spans="1:20">
      <c r="A2" s="1" t="s">
        <v>5</v>
      </c>
      <c r="D2" s="4" t="s">
        <v>6</v>
      </c>
      <c r="E2" s="4"/>
      <c r="F2" s="4"/>
      <c r="G2" s="4"/>
      <c r="H2" s="1" t="s">
        <v>7</v>
      </c>
      <c r="J2" s="4"/>
      <c r="K2" s="4"/>
      <c r="L2" s="4"/>
      <c r="M2" s="4"/>
      <c r="N2" s="4"/>
      <c r="O2" s="16"/>
      <c r="P2" s="16"/>
      <c r="Q2" s="16"/>
      <c r="R2" s="16"/>
      <c r="S2" s="16"/>
      <c r="T2" s="16"/>
    </row>
    <row r="3" ht="15" customHeight="1" spans="1:20">
      <c r="A3" s="5" t="s">
        <v>8</v>
      </c>
      <c r="B3" s="5"/>
      <c r="C3" s="6" t="s">
        <v>9</v>
      </c>
      <c r="D3" s="6"/>
      <c r="E3" s="6"/>
      <c r="F3" s="6"/>
      <c r="G3" s="6"/>
      <c r="H3" s="6"/>
      <c r="I3" s="6"/>
      <c r="J3" s="6"/>
      <c r="K3" s="6"/>
      <c r="L3" s="6"/>
      <c r="M3" s="6"/>
      <c r="N3" s="17"/>
      <c r="O3" s="18" t="s">
        <v>10</v>
      </c>
      <c r="P3" s="18"/>
      <c r="Q3" s="18"/>
      <c r="R3" s="18"/>
      <c r="S3" s="18"/>
      <c r="T3" s="18"/>
    </row>
    <row r="4" ht="15" customHeight="1" spans="1:20">
      <c r="A4" s="5" t="s">
        <v>11</v>
      </c>
      <c r="B4" s="5"/>
      <c r="C4" s="5" t="s">
        <v>12</v>
      </c>
      <c r="D4" s="5"/>
      <c r="E4" s="5"/>
      <c r="F4" s="5"/>
      <c r="G4" s="5"/>
      <c r="H4" s="5" t="s">
        <v>13</v>
      </c>
      <c r="I4" s="5"/>
      <c r="J4" s="5" t="s">
        <v>6</v>
      </c>
      <c r="K4" s="5"/>
      <c r="L4" s="5"/>
      <c r="M4" s="5"/>
      <c r="N4" s="5"/>
      <c r="O4" s="18" t="s">
        <v>14</v>
      </c>
      <c r="P4" s="18"/>
      <c r="Q4" s="18"/>
      <c r="R4" s="18"/>
      <c r="S4" s="18"/>
      <c r="T4" s="18"/>
    </row>
    <row r="5" ht="15" customHeight="1" spans="1:20">
      <c r="A5" s="5" t="s">
        <v>15</v>
      </c>
      <c r="B5" s="5"/>
      <c r="C5" s="5" t="s">
        <v>16</v>
      </c>
      <c r="D5" s="5"/>
      <c r="E5" s="5"/>
      <c r="F5" s="5"/>
      <c r="G5" s="5"/>
      <c r="H5" s="5" t="s">
        <v>17</v>
      </c>
      <c r="I5" s="5"/>
      <c r="J5" s="5"/>
      <c r="K5" s="5"/>
      <c r="L5" s="5"/>
      <c r="M5" s="5"/>
      <c r="N5" s="5"/>
      <c r="O5" s="18" t="s">
        <v>18</v>
      </c>
      <c r="P5" s="18"/>
      <c r="Q5" s="18"/>
      <c r="R5" s="18"/>
      <c r="S5" s="18"/>
      <c r="T5" s="18"/>
    </row>
    <row r="6" ht="33" customHeight="1" spans="1:20">
      <c r="A6" s="5" t="s">
        <v>19</v>
      </c>
      <c r="B6" s="5"/>
      <c r="C6" s="5"/>
      <c r="D6" s="5"/>
      <c r="E6" s="5" t="s">
        <v>20</v>
      </c>
      <c r="F6" s="5" t="s">
        <v>21</v>
      </c>
      <c r="G6" s="5"/>
      <c r="H6" s="5" t="s">
        <v>22</v>
      </c>
      <c r="I6" s="5"/>
      <c r="J6" s="5" t="s">
        <v>23</v>
      </c>
      <c r="K6" s="5"/>
      <c r="L6" s="5" t="s">
        <v>24</v>
      </c>
      <c r="M6" s="5"/>
      <c r="N6" s="5" t="s">
        <v>25</v>
      </c>
      <c r="O6" s="18" t="s">
        <v>26</v>
      </c>
      <c r="P6" s="18"/>
      <c r="Q6" s="18"/>
      <c r="R6" s="18"/>
      <c r="S6" s="18"/>
      <c r="T6" s="18"/>
    </row>
    <row r="7" ht="15" customHeight="1" spans="1:20">
      <c r="A7" s="5"/>
      <c r="B7" s="5"/>
      <c r="C7" s="7" t="s">
        <v>27</v>
      </c>
      <c r="D7" s="7"/>
      <c r="E7" s="8">
        <f t="shared" ref="E7:I7" si="0">SUM(E8:E10)</f>
        <v>0</v>
      </c>
      <c r="F7" s="8">
        <f>SUM(F8:G10)</f>
        <v>122</v>
      </c>
      <c r="G7" s="8">
        <f t="shared" si="0"/>
        <v>0</v>
      </c>
      <c r="H7" s="8">
        <f>SUM(H8:I10)</f>
        <v>122</v>
      </c>
      <c r="I7" s="8">
        <f t="shared" si="0"/>
        <v>0</v>
      </c>
      <c r="J7" s="5">
        <v>10</v>
      </c>
      <c r="K7" s="5"/>
      <c r="L7" s="19">
        <f t="shared" ref="L7:L10" si="1">ROUND(H7/F7,4)</f>
        <v>1</v>
      </c>
      <c r="M7" s="19"/>
      <c r="N7" s="5">
        <f>ROUND(J7*L7,2)</f>
        <v>10</v>
      </c>
      <c r="O7" s="20" t="s">
        <v>28</v>
      </c>
      <c r="P7" s="18"/>
      <c r="Q7" s="18"/>
      <c r="R7" s="18"/>
      <c r="S7" s="18"/>
      <c r="T7" s="18"/>
    </row>
    <row r="8" ht="26" customHeight="1" spans="1:20">
      <c r="A8" s="5"/>
      <c r="B8" s="5"/>
      <c r="C8" s="5" t="s">
        <v>29</v>
      </c>
      <c r="D8" s="5"/>
      <c r="E8" s="8">
        <v>0</v>
      </c>
      <c r="F8" s="8">
        <v>122</v>
      </c>
      <c r="G8" s="8"/>
      <c r="H8" s="8">
        <v>122</v>
      </c>
      <c r="I8" s="8"/>
      <c r="J8" s="5" t="s">
        <v>30</v>
      </c>
      <c r="K8" s="5"/>
      <c r="L8" s="19">
        <f t="shared" si="1"/>
        <v>1</v>
      </c>
      <c r="M8" s="19"/>
      <c r="N8" s="5" t="s">
        <v>30</v>
      </c>
      <c r="O8" s="21" t="s">
        <v>31</v>
      </c>
      <c r="P8" s="21"/>
      <c r="Q8" s="21"/>
      <c r="R8" s="21"/>
      <c r="S8" s="21"/>
      <c r="T8" s="21"/>
    </row>
    <row r="9" ht="31" customHeight="1" spans="1:20">
      <c r="A9" s="5"/>
      <c r="B9" s="5"/>
      <c r="C9" s="5" t="s">
        <v>32</v>
      </c>
      <c r="D9" s="5"/>
      <c r="E9" s="9"/>
      <c r="F9" s="9"/>
      <c r="G9" s="9"/>
      <c r="H9" s="9"/>
      <c r="I9" s="9"/>
      <c r="J9" s="5" t="s">
        <v>30</v>
      </c>
      <c r="K9" s="5"/>
      <c r="L9" s="19" t="e">
        <f t="shared" si="1"/>
        <v>#DIV/0!</v>
      </c>
      <c r="M9" s="19"/>
      <c r="N9" s="5" t="s">
        <v>30</v>
      </c>
      <c r="O9" s="18" t="s">
        <v>33</v>
      </c>
      <c r="P9" s="18"/>
      <c r="Q9" s="18"/>
      <c r="R9" s="18"/>
      <c r="S9" s="18"/>
      <c r="T9" s="18"/>
    </row>
    <row r="10" spans="1:20">
      <c r="A10" s="5"/>
      <c r="B10" s="5"/>
      <c r="C10" s="5" t="s">
        <v>34</v>
      </c>
      <c r="D10" s="5"/>
      <c r="E10" s="9"/>
      <c r="F10" s="9"/>
      <c r="G10" s="9"/>
      <c r="H10" s="9"/>
      <c r="I10" s="9"/>
      <c r="J10" s="5" t="s">
        <v>30</v>
      </c>
      <c r="K10" s="5"/>
      <c r="L10" s="19" t="e">
        <f t="shared" si="1"/>
        <v>#DIV/0!</v>
      </c>
      <c r="M10" s="19"/>
      <c r="N10" s="5" t="s">
        <v>30</v>
      </c>
      <c r="O10" s="18" t="s">
        <v>35</v>
      </c>
      <c r="P10" s="18"/>
      <c r="Q10" s="18"/>
      <c r="R10" s="18"/>
      <c r="S10" s="18"/>
      <c r="T10" s="18"/>
    </row>
    <row r="11" ht="15" customHeight="1" spans="1:20">
      <c r="A11" s="5" t="s">
        <v>36</v>
      </c>
      <c r="B11" s="5" t="s">
        <v>37</v>
      </c>
      <c r="C11" s="5"/>
      <c r="D11" s="5"/>
      <c r="E11" s="5"/>
      <c r="F11" s="5"/>
      <c r="G11" s="5"/>
      <c r="H11" s="5" t="s">
        <v>38</v>
      </c>
      <c r="I11" s="5"/>
      <c r="J11" s="5"/>
      <c r="K11" s="5"/>
      <c r="L11" s="5"/>
      <c r="M11" s="5"/>
      <c r="N11" s="5"/>
      <c r="O11" s="18" t="s">
        <v>39</v>
      </c>
      <c r="P11" s="18"/>
      <c r="Q11" s="18"/>
      <c r="R11" s="18"/>
      <c r="S11" s="18"/>
      <c r="T11" s="18"/>
    </row>
    <row r="12" ht="74" customHeight="1" spans="1:20">
      <c r="A12" s="5"/>
      <c r="B12" s="5" t="s">
        <v>40</v>
      </c>
      <c r="C12" s="5"/>
      <c r="D12" s="5"/>
      <c r="E12" s="5"/>
      <c r="F12" s="5"/>
      <c r="G12" s="5"/>
      <c r="H12" s="5" t="s">
        <v>41</v>
      </c>
      <c r="I12" s="5"/>
      <c r="J12" s="5"/>
      <c r="K12" s="5"/>
      <c r="L12" s="5"/>
      <c r="M12" s="5"/>
      <c r="N12" s="5"/>
      <c r="O12" s="18" t="s">
        <v>42</v>
      </c>
      <c r="P12" s="18"/>
      <c r="Q12" s="18"/>
      <c r="R12" s="18"/>
      <c r="S12" s="18"/>
      <c r="T12" s="18"/>
    </row>
    <row r="13" ht="41" customHeight="1" spans="1:20">
      <c r="A13" s="10" t="s">
        <v>43</v>
      </c>
      <c r="B13" s="5" t="s">
        <v>44</v>
      </c>
      <c r="C13" s="5" t="s">
        <v>45</v>
      </c>
      <c r="D13" s="5" t="s">
        <v>46</v>
      </c>
      <c r="E13" s="5"/>
      <c r="F13" s="5"/>
      <c r="G13" s="5" t="s">
        <v>47</v>
      </c>
      <c r="H13" s="5" t="s">
        <v>48</v>
      </c>
      <c r="I13" s="5" t="s">
        <v>23</v>
      </c>
      <c r="J13" s="5"/>
      <c r="K13" s="5" t="s">
        <v>25</v>
      </c>
      <c r="L13" s="5"/>
      <c r="M13" s="5" t="s">
        <v>49</v>
      </c>
      <c r="N13" s="5"/>
      <c r="O13" s="21" t="s">
        <v>50</v>
      </c>
      <c r="P13" s="21"/>
      <c r="Q13" s="21"/>
      <c r="R13" s="21"/>
      <c r="S13" s="21"/>
      <c r="T13" s="21"/>
    </row>
    <row r="14" ht="19" customHeight="1" spans="1:20">
      <c r="A14" s="10"/>
      <c r="B14" s="5" t="s">
        <v>51</v>
      </c>
      <c r="C14" s="5" t="s">
        <v>52</v>
      </c>
      <c r="D14" s="11" t="s">
        <v>53</v>
      </c>
      <c r="E14" s="11"/>
      <c r="F14" s="11"/>
      <c r="G14" s="5" t="s">
        <v>54</v>
      </c>
      <c r="H14" s="5" t="s">
        <v>54</v>
      </c>
      <c r="I14" s="5">
        <v>10</v>
      </c>
      <c r="J14" s="5"/>
      <c r="K14" s="5">
        <v>10</v>
      </c>
      <c r="L14" s="5"/>
      <c r="M14" s="5"/>
      <c r="N14" s="5"/>
      <c r="O14" s="22" t="s">
        <v>55</v>
      </c>
      <c r="P14" s="22"/>
      <c r="Q14" s="22"/>
      <c r="R14" s="22"/>
      <c r="S14" s="22"/>
      <c r="T14" s="22"/>
    </row>
    <row r="15" ht="72" customHeight="1" spans="1:20">
      <c r="A15" s="10"/>
      <c r="B15" s="5"/>
      <c r="C15" s="5" t="s">
        <v>56</v>
      </c>
      <c r="D15" s="11" t="s">
        <v>57</v>
      </c>
      <c r="E15" s="11"/>
      <c r="F15" s="11"/>
      <c r="G15" s="12">
        <v>1</v>
      </c>
      <c r="H15" s="12">
        <v>1</v>
      </c>
      <c r="I15" s="5">
        <v>10</v>
      </c>
      <c r="J15" s="5"/>
      <c r="K15" s="5">
        <v>6</v>
      </c>
      <c r="L15" s="5"/>
      <c r="M15" s="5" t="s">
        <v>58</v>
      </c>
      <c r="N15" s="5"/>
      <c r="O15" s="23"/>
      <c r="P15" s="23"/>
      <c r="Q15" s="23"/>
      <c r="R15" s="23"/>
      <c r="S15" s="23"/>
      <c r="T15" s="23"/>
    </row>
    <row r="16" ht="15" customHeight="1" spans="1:20">
      <c r="A16" s="10"/>
      <c r="B16" s="5"/>
      <c r="C16" s="5" t="s">
        <v>59</v>
      </c>
      <c r="D16" s="11" t="s">
        <v>60</v>
      </c>
      <c r="E16" s="11"/>
      <c r="F16" s="11"/>
      <c r="G16" s="5" t="s">
        <v>61</v>
      </c>
      <c r="H16" s="5" t="s">
        <v>61</v>
      </c>
      <c r="I16" s="5">
        <v>20</v>
      </c>
      <c r="J16" s="5"/>
      <c r="K16" s="5">
        <v>20</v>
      </c>
      <c r="L16" s="5"/>
      <c r="M16" s="5"/>
      <c r="N16" s="5"/>
      <c r="O16" s="24"/>
      <c r="P16" s="24"/>
      <c r="Q16" s="24"/>
      <c r="R16" s="24"/>
      <c r="S16" s="24"/>
      <c r="T16" s="24"/>
    </row>
    <row r="17" ht="32" customHeight="1" spans="1:20">
      <c r="A17" s="10"/>
      <c r="B17" s="5"/>
      <c r="C17" s="5" t="s">
        <v>62</v>
      </c>
      <c r="D17" s="11" t="s">
        <v>63</v>
      </c>
      <c r="E17" s="11"/>
      <c r="F17" s="11"/>
      <c r="G17" s="5" t="s">
        <v>64</v>
      </c>
      <c r="H17" s="5" t="s">
        <v>64</v>
      </c>
      <c r="I17" s="5">
        <v>10</v>
      </c>
      <c r="J17" s="5"/>
      <c r="K17" s="5">
        <v>10</v>
      </c>
      <c r="L17" s="5"/>
      <c r="M17" s="5"/>
      <c r="N17" s="5"/>
      <c r="O17" s="21"/>
      <c r="P17" s="21"/>
      <c r="Q17" s="21"/>
      <c r="R17" s="21"/>
      <c r="S17" s="21"/>
      <c r="T17" s="21"/>
    </row>
    <row r="18" ht="40" customHeight="1" spans="1:20">
      <c r="A18" s="10"/>
      <c r="B18" s="5" t="s">
        <v>65</v>
      </c>
      <c r="C18" s="5" t="s">
        <v>66</v>
      </c>
      <c r="D18" s="11" t="s">
        <v>67</v>
      </c>
      <c r="E18" s="11"/>
      <c r="F18" s="11"/>
      <c r="G18" s="5" t="s">
        <v>68</v>
      </c>
      <c r="H18" s="5" t="s">
        <v>68</v>
      </c>
      <c r="I18" s="5">
        <v>15</v>
      </c>
      <c r="J18" s="5"/>
      <c r="K18" s="5">
        <v>15</v>
      </c>
      <c r="L18" s="5"/>
      <c r="M18" s="5"/>
      <c r="N18" s="5"/>
      <c r="O18" s="18"/>
      <c r="P18" s="18"/>
      <c r="Q18" s="18"/>
      <c r="R18" s="18"/>
      <c r="S18" s="18"/>
      <c r="T18" s="18"/>
    </row>
    <row r="19" ht="46" customHeight="1" spans="1:20">
      <c r="A19" s="10"/>
      <c r="B19" s="5"/>
      <c r="C19" s="5" t="s">
        <v>69</v>
      </c>
      <c r="D19" s="11" t="s">
        <v>70</v>
      </c>
      <c r="E19" s="11"/>
      <c r="F19" s="11"/>
      <c r="G19" s="5" t="s">
        <v>68</v>
      </c>
      <c r="H19" s="5" t="s">
        <v>68</v>
      </c>
      <c r="I19" s="5">
        <v>15</v>
      </c>
      <c r="J19" s="5"/>
      <c r="K19" s="5">
        <v>12</v>
      </c>
      <c r="L19" s="5"/>
      <c r="M19" s="5" t="s">
        <v>71</v>
      </c>
      <c r="N19" s="5"/>
      <c r="O19" s="20" t="s">
        <v>72</v>
      </c>
      <c r="R19" s="18"/>
      <c r="S19" s="18"/>
      <c r="T19" s="18"/>
    </row>
    <row r="20" ht="15" customHeight="1" spans="1:14">
      <c r="A20" s="10"/>
      <c r="B20" s="5"/>
      <c r="C20" s="5" t="s">
        <v>73</v>
      </c>
      <c r="D20" s="11"/>
      <c r="E20" s="11"/>
      <c r="F20" s="11"/>
      <c r="G20" s="5"/>
      <c r="H20" s="5"/>
      <c r="I20" s="5"/>
      <c r="J20" s="5"/>
      <c r="K20" s="5"/>
      <c r="L20" s="5"/>
      <c r="M20" s="5"/>
      <c r="N20" s="5"/>
    </row>
    <row r="21" ht="15" customHeight="1" spans="1:14">
      <c r="A21" s="10"/>
      <c r="B21" s="5"/>
      <c r="C21" s="5" t="s">
        <v>74</v>
      </c>
      <c r="D21" s="11"/>
      <c r="E21" s="11"/>
      <c r="F21" s="11"/>
      <c r="G21" s="5"/>
      <c r="H21" s="5"/>
      <c r="I21" s="5"/>
      <c r="J21" s="5"/>
      <c r="K21" s="5"/>
      <c r="L21" s="5"/>
      <c r="M21" s="5"/>
      <c r="N21" s="5"/>
    </row>
    <row r="22" ht="15" customHeight="1" spans="1:15">
      <c r="A22" s="10"/>
      <c r="B22" s="5" t="s">
        <v>75</v>
      </c>
      <c r="C22" s="5" t="s">
        <v>76</v>
      </c>
      <c r="D22" s="11" t="s">
        <v>77</v>
      </c>
      <c r="E22" s="11"/>
      <c r="F22" s="11"/>
      <c r="G22" s="12">
        <v>0.9</v>
      </c>
      <c r="H22" s="12">
        <v>1</v>
      </c>
      <c r="I22" s="5">
        <v>10</v>
      </c>
      <c r="J22" s="5"/>
      <c r="K22" s="5">
        <v>10</v>
      </c>
      <c r="L22" s="5"/>
      <c r="M22" s="5"/>
      <c r="N22" s="5"/>
      <c r="O22" s="2" t="s">
        <v>78</v>
      </c>
    </row>
    <row r="23" spans="1:14">
      <c r="A23" s="13" t="s">
        <v>79</v>
      </c>
      <c r="B23" s="13"/>
      <c r="C23" s="13"/>
      <c r="D23" s="13"/>
      <c r="E23" s="13"/>
      <c r="F23" s="13"/>
      <c r="G23" s="13"/>
      <c r="H23" s="13"/>
      <c r="I23" s="13">
        <f>SUM(I14:J22,J7)</f>
        <v>100</v>
      </c>
      <c r="J23" s="13"/>
      <c r="K23" s="13">
        <f>SUM(K14:L22,N7)</f>
        <v>93</v>
      </c>
      <c r="L23" s="13"/>
      <c r="M23" s="25"/>
      <c r="N23" s="25"/>
    </row>
    <row r="24" ht="176" customHeight="1" spans="1:14">
      <c r="A24" s="14" t="s">
        <v>80</v>
      </c>
      <c r="B24" s="14"/>
      <c r="C24" s="14"/>
      <c r="D24" s="14"/>
      <c r="E24" s="14"/>
      <c r="F24" s="14"/>
      <c r="G24" s="14"/>
      <c r="H24" s="14"/>
      <c r="I24" s="14"/>
      <c r="J24" s="14"/>
      <c r="K24" s="14"/>
      <c r="L24" s="14"/>
      <c r="M24" s="14"/>
      <c r="N24" s="14"/>
    </row>
  </sheetData>
  <mergeCells count="98">
    <mergeCell ref="A1:N1"/>
    <mergeCell ref="D2:G2"/>
    <mergeCell ref="J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O8:T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O13:T13"/>
    <mergeCell ref="D14:F14"/>
    <mergeCell ref="I14:J14"/>
    <mergeCell ref="K14:L14"/>
    <mergeCell ref="M14:N14"/>
    <mergeCell ref="O14:T14"/>
    <mergeCell ref="D15:F15"/>
    <mergeCell ref="I15:J15"/>
    <mergeCell ref="K15:L15"/>
    <mergeCell ref="M15:N15"/>
    <mergeCell ref="O15:T15"/>
    <mergeCell ref="D16:F16"/>
    <mergeCell ref="I16:J16"/>
    <mergeCell ref="K16:L16"/>
    <mergeCell ref="M16:N16"/>
    <mergeCell ref="O16:T16"/>
    <mergeCell ref="D17:F17"/>
    <mergeCell ref="I17:J17"/>
    <mergeCell ref="K17:L17"/>
    <mergeCell ref="M17:N17"/>
    <mergeCell ref="O17:T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24:N24"/>
    <mergeCell ref="A11:A12"/>
    <mergeCell ref="A13:A22"/>
    <mergeCell ref="B14:B17"/>
    <mergeCell ref="B18:B21"/>
    <mergeCell ref="A6:B10"/>
  </mergeCells>
  <pageMargins left="0.554861111111111" right="0.554861111111111" top="0.550694444444444" bottom="0.23611111111111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邵剑辉</cp:lastModifiedBy>
  <dcterms:created xsi:type="dcterms:W3CDTF">2022-03-18T17:44:00Z</dcterms:created>
  <dcterms:modified xsi:type="dcterms:W3CDTF">2024-08-22T07:20:12Z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2052-11.8.2.11718</vt:lpwstr>
  </property>
  <property fmtid="{D5CDD505-2E9C-101B-9397-08002B2CF9AE}" pid="3" name="ICV">
    <vt:lpwstr>F43499875854479F96D711E41CFD70E1</vt:lpwstr>
  </property>
</Properties>
</file>