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项目支出绩效自评表!$A$1:$N$30</definedName>
  </definedNames>
  <calcPr calcId="144525"/>
</workbook>
</file>

<file path=xl/sharedStrings.xml><?xml version="1.0" encoding="utf-8"?>
<sst xmlns="http://schemas.openxmlformats.org/spreadsheetml/2006/main" count="113" uniqueCount="93">
  <si>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</si>
  <si>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</si>
  <si>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杨冬雪</t>
  </si>
  <si>
    <t>联系电话：</t>
  </si>
  <si>
    <t>为方便自评表的沟通反馈，需填报联系人信息</t>
  </si>
  <si>
    <t>单位名称（盖章）：</t>
  </si>
  <si>
    <t>北京市水资源调度管理事务中心</t>
  </si>
  <si>
    <t>主管领导：</t>
  </si>
  <si>
    <t>项目名称</t>
  </si>
  <si>
    <t>北京市地下水状况调查评价</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</si>
  <si>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</si>
  <si>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</si>
  <si>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</si>
  <si>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</si>
  <si>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</si>
  <si>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</si>
  <si>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胡晓斌</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</si>
  <si>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</si>
  <si>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</si>
  <si>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</si>
  <si>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</si>
  <si>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</si>
  <si>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</si>
  <si>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</si>
  <si>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</si>
  <si>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</si>
  <si>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</si>
  <si>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</si>
  <si>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</si>
  <si>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</si>
  <si>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</si>
  <si>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</si>
  <si>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</si>
  <si>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</si>
  <si>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</si>
  <si>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</si>
  <si>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</si>
  <si>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</si>
  <si>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</si>
  <si>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</si>
  <si>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    通过北京市地下水状况调查评价工作，摸清北京市地下水三维空间结构、地下水资源分布及地下水污染状况，为后续制定的地下水保护利用和污染防治等规划以及管理地下水提供重要支撑。</t>
  </si>
  <si>
    <t>完成资料收集、整理与野外测试等工作；完成水文地质图件和地下水质量评价相关图件绘制；完成1个浅层地下水利用试点的建设。</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</si>
  <si>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</si>
  <si>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</si>
  <si>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</si>
  <si>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</si>
  <si>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</si>
  <si>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</si>
  <si>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</si>
  <si>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</si>
  <si>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年初设定或2022年上半年（即中期监控时）调</t>
    </r>
    <r>
      <rPr>
        <sz val="10.5"/>
        <color theme="1"/>
        <rFont val="宋体"/>
        <charset val="134"/>
        <scheme val="minor"/>
      </rPr>
      <t>整后的目标或</t>
    </r>
    <r>
      <rPr>
        <sz val="10.5"/>
        <color rgb="FFFF0000"/>
        <rFont val="宋体"/>
        <charset val="134"/>
        <scheme val="minor"/>
      </rPr>
      <t>2022年追加项目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是2022年度完成的情况，如2022年追加项目，是截至上报日完成的情况。</t>
    </r>
  </si>
  <si>
    <t>产出
指标</t>
  </si>
  <si>
    <t>数量
指标</t>
  </si>
  <si>
    <t>1:5万专项水文地质补充调查面积</t>
  </si>
  <si>
    <t>11.《绩效自评表》填报的信息，均需提供支撑材料。</t>
  </si>
  <si>
    <t>抽水试验</t>
  </si>
  <si>
    <t>水位监测数据</t>
  </si>
  <si>
    <t>水质检测样品</t>
  </si>
  <si>
    <t>同位素监测数据</t>
  </si>
  <si>
    <t>专题报告</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</si>
  <si>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</si>
  <si>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</si>
  <si>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编制成果满足《水资源评价导则》等相关标准要求</t>
  </si>
  <si>
    <t>优</t>
  </si>
  <si>
    <t>项目评审合格率</t>
  </si>
  <si>
    <t>项目中期成果通过专家评审</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</si>
  <si>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</si>
  <si>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</si>
  <si>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完成中期报告编制</t>
  </si>
  <si>
    <t>2023年12月31日前</t>
  </si>
  <si>
    <t>为2023、2024年两年执行项目。2023年中期成果报告编制完成，完成年度任务</t>
  </si>
  <si>
    <t>完成成果报告编制</t>
  </si>
  <si>
    <t>2024年12月31日前</t>
  </si>
  <si>
    <r>
      <rPr>
        <sz val="10.5"/>
        <color theme="1"/>
        <rFont val="宋体"/>
        <charset val="134"/>
        <scheme val="minor"/>
      </rPr>
      <t>14.实际完成值与年度指标值</t>
    </r>
    <r>
      <rPr>
        <sz val="10.5"/>
        <color rgb="FFFF0000"/>
        <rFont val="宋体"/>
        <charset val="134"/>
        <scheme val="minor"/>
      </rPr>
      <t>不一致（或有扣分）</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t>
    </r>
  </si>
  <si>
    <t>成本
指标</t>
  </si>
  <si>
    <t>项目预算控制数</t>
  </si>
  <si>
    <t>为2023、2024年两年执行项目，按照资金支付计划，2023年支付至80%（720万元），2024年支付至100%。扣除评审后审减及招标结余，项目实际使用金额869.313万元，截止2023年12月20日，支付694.703万元，占实际使用资金的80%。</t>
  </si>
  <si>
    <t>效益指标</t>
  </si>
  <si>
    <t>经济效益指标</t>
  </si>
  <si>
    <t>社会效益指标</t>
  </si>
  <si>
    <t>可为水行政主管部门提供地下水资源开发利用决策参考</t>
  </si>
  <si>
    <t>已编制完成地下水管理“一区一册”白皮书，为水行政部门地下水资源开发利用提供了决策参考。</t>
  </si>
  <si>
    <t xml:space="preserve">17.第三方审核和部门评价项目发送至1186758656@qq.com，其余项目发送至swjcwc6855@163.com。
</t>
  </si>
  <si>
    <t>生态效益指标</t>
  </si>
  <si>
    <t>为地下水超采治理和地下水污染治理工作提供支撑</t>
  </si>
  <si>
    <t>为2023、2024年两年执行项目，项目未完工。</t>
  </si>
  <si>
    <t>可持续影响指标</t>
  </si>
  <si>
    <t>为后续全市制定地下水保护利用与污染防治规划以及地下水管理提供重要支撑</t>
  </si>
  <si>
    <t>满意度指标</t>
  </si>
  <si>
    <t>服务对象满意度</t>
  </si>
  <si>
    <t>总分</t>
  </si>
  <si>
    <t>19.总计=目资金得分+绩效目标得分合计</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</si>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</sst>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textRotation="255"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textRotation="255"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5"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176"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1"/>
  <sheetViews>
    <sheetView tabSelected="1" view="pageBreakPreview" zoomScale="90" zoomScaleNormal="100" workbookViewId="0">
      <selection activeCell="A1" sqref="$A1:$XFD1048576"/>
    </sheetView>
  </sheetViews>
  <sheetFormatPr defaultColWidth="9" defaultRowHeight="13.5"/>
  <cols>
    <col min="1" max="1" width="5.125" customWidth="1"/>
    <col min="2" max="2" width="6" customWidth="1"/>
    <col min="3" max="3" width="7.725" customWidth="1"/>
    <col min="5" max="5" width="8.5" customWidth="1"/>
    <col min="6" max="6" width="7.125"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4" max="14" width="12.75" customWidth="1"/>
    <col min="15" max="15" width="9" style="2"/>
    <col min="16" max="16" width="11.25"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3" t="s">
        <v>1</v>
      </c>
      <c r="P1" s="23" t="s">
        <v>2</v>
      </c>
      <c r="Q1" s="23" t="s">
        <v>3</v>
      </c>
      <c r="R1" s="23">
        <v>13436681850</v>
      </c>
      <c r="S1" s="41" t="s">
        <v>4</v>
      </c>
      <c r="T1" s="26"/>
    </row>
    <row r="2" s="1" customFormat="1" ht="17" customHeight="1" spans="1:20">
      <c r="A2" s="1" t="s">
        <v>5</v>
      </c>
      <c r="D2" s="4" t="s">
        <v>6</v>
      </c>
      <c r="E2" s="4"/>
      <c r="F2" s="4"/>
      <c r="G2" s="4"/>
      <c r="H2" s="1" t="s">
        <v>7</v>
      </c>
      <c r="J2" s="4"/>
      <c r="K2" s="4"/>
      <c r="L2" s="4"/>
      <c r="M2" s="4"/>
      <c r="N2" s="4"/>
      <c r="O2" s="24"/>
      <c r="P2" s="24"/>
      <c r="Q2" s="24"/>
      <c r="R2" s="24"/>
      <c r="S2" s="24"/>
      <c r="T2" s="24"/>
    </row>
    <row r="3" ht="15" customHeight="1" spans="1:20">
      <c r="A3" s="5" t="s">
        <v>8</v>
      </c>
      <c r="B3" s="5"/>
      <c r="C3" s="6" t="s">
        <v>9</v>
      </c>
      <c r="D3" s="6"/>
      <c r="E3" s="6"/>
      <c r="F3" s="6"/>
      <c r="G3" s="6"/>
      <c r="H3" s="6"/>
      <c r="I3" s="6"/>
      <c r="J3" s="6"/>
      <c r="K3" s="6"/>
      <c r="L3" s="6"/>
      <c r="M3" s="6"/>
      <c r="N3" s="25"/>
      <c r="O3" s="26" t="s">
        <v>10</v>
      </c>
      <c r="P3" s="26"/>
      <c r="Q3" s="26"/>
      <c r="R3" s="26"/>
      <c r="S3" s="26"/>
      <c r="T3" s="26"/>
    </row>
    <row r="4" ht="15" customHeight="1" spans="1:20">
      <c r="A4" s="5" t="s">
        <v>11</v>
      </c>
      <c r="B4" s="5"/>
      <c r="C4" s="5" t="s">
        <v>12</v>
      </c>
      <c r="D4" s="5"/>
      <c r="E4" s="5"/>
      <c r="F4" s="5"/>
      <c r="G4" s="5"/>
      <c r="H4" s="5" t="s">
        <v>13</v>
      </c>
      <c r="I4" s="5"/>
      <c r="J4" s="5" t="s">
        <v>6</v>
      </c>
      <c r="K4" s="5"/>
      <c r="L4" s="5"/>
      <c r="M4" s="5"/>
      <c r="N4" s="5"/>
      <c r="O4" s="26" t="s">
        <v>14</v>
      </c>
      <c r="P4" s="26"/>
      <c r="Q4" s="26"/>
      <c r="R4" s="26"/>
      <c r="S4" s="26"/>
      <c r="T4" s="26"/>
    </row>
    <row r="5" ht="15" customHeight="1" spans="1:20">
      <c r="A5" s="5" t="s">
        <v>15</v>
      </c>
      <c r="B5" s="5"/>
      <c r="C5" s="5" t="s">
        <v>16</v>
      </c>
      <c r="D5" s="5"/>
      <c r="E5" s="5"/>
      <c r="F5" s="5"/>
      <c r="G5" s="5"/>
      <c r="H5" s="5" t="s">
        <v>17</v>
      </c>
      <c r="I5" s="5"/>
      <c r="J5" s="5">
        <v>18611123746</v>
      </c>
      <c r="K5" s="5"/>
      <c r="L5" s="5"/>
      <c r="M5" s="5"/>
      <c r="N5" s="5"/>
      <c r="O5" s="26" t="s">
        <v>18</v>
      </c>
      <c r="P5" s="26"/>
      <c r="Q5" s="26"/>
      <c r="R5" s="26"/>
      <c r="S5" s="26"/>
      <c r="T5" s="26"/>
    </row>
    <row r="6" ht="33" customHeight="1" spans="1:20">
      <c r="A6" s="5" t="s">
        <v>19</v>
      </c>
      <c r="B6" s="5"/>
      <c r="C6" s="5"/>
      <c r="D6" s="5"/>
      <c r="E6" s="5" t="s">
        <v>20</v>
      </c>
      <c r="F6" s="5" t="s">
        <v>21</v>
      </c>
      <c r="G6" s="5"/>
      <c r="H6" s="5" t="s">
        <v>22</v>
      </c>
      <c r="I6" s="5"/>
      <c r="J6" s="5" t="s">
        <v>23</v>
      </c>
      <c r="K6" s="5"/>
      <c r="L6" s="5" t="s">
        <v>24</v>
      </c>
      <c r="M6" s="5"/>
      <c r="N6" s="5" t="s">
        <v>25</v>
      </c>
      <c r="O6" s="26" t="s">
        <v>26</v>
      </c>
      <c r="P6" s="26"/>
      <c r="Q6" s="26"/>
      <c r="R6" s="26"/>
      <c r="S6" s="26"/>
      <c r="T6" s="26"/>
    </row>
    <row r="7" ht="15" customHeight="1" spans="1:20">
      <c r="A7" s="5"/>
      <c r="B7" s="5"/>
      <c r="C7" s="7" t="s">
        <v>27</v>
      </c>
      <c r="D7" s="7"/>
      <c r="E7" s="8">
        <v>900</v>
      </c>
      <c r="F7" s="8">
        <v>900</v>
      </c>
      <c r="G7" s="8">
        <f t="shared" ref="E7:I7" si="0">SUM(G8:G10)</f>
        <v>0</v>
      </c>
      <c r="H7" s="9">
        <v>694.703</v>
      </c>
      <c r="I7" s="9">
        <f t="shared" si="0"/>
        <v>0</v>
      </c>
      <c r="J7" s="5">
        <v>10</v>
      </c>
      <c r="K7" s="5"/>
      <c r="L7" s="27">
        <f t="shared" ref="L7:L10" si="1">ROUND(H7/F7,4)</f>
        <v>0.7719</v>
      </c>
      <c r="M7" s="27"/>
      <c r="N7" s="5">
        <f>ROUND(J7*L7,2)</f>
        <v>7.72</v>
      </c>
      <c r="O7" s="28" t="s">
        <v>28</v>
      </c>
      <c r="P7" s="26"/>
      <c r="Q7" s="26"/>
      <c r="R7" s="26"/>
      <c r="S7" s="26"/>
      <c r="T7" s="26"/>
    </row>
    <row r="8" ht="29" customHeight="1" spans="1:20">
      <c r="A8" s="5"/>
      <c r="B8" s="5"/>
      <c r="C8" s="5" t="s">
        <v>29</v>
      </c>
      <c r="D8" s="5"/>
      <c r="E8" s="9">
        <v>900</v>
      </c>
      <c r="F8" s="9">
        <v>900</v>
      </c>
      <c r="G8" s="9"/>
      <c r="H8" s="9">
        <v>694.703</v>
      </c>
      <c r="I8" s="9"/>
      <c r="J8" s="5" t="s">
        <v>30</v>
      </c>
      <c r="K8" s="5"/>
      <c r="L8" s="27">
        <f t="shared" si="1"/>
        <v>0.7719</v>
      </c>
      <c r="M8" s="27"/>
      <c r="N8" s="5" t="s">
        <v>30</v>
      </c>
      <c r="O8" s="29" t="s">
        <v>31</v>
      </c>
      <c r="P8" s="29"/>
      <c r="Q8" s="29"/>
      <c r="R8" s="29"/>
      <c r="S8" s="29"/>
      <c r="T8" s="29"/>
    </row>
    <row r="9" ht="31" customHeight="1" spans="1:20">
      <c r="A9" s="5"/>
      <c r="B9" s="5"/>
      <c r="C9" s="5" t="s">
        <v>32</v>
      </c>
      <c r="D9" s="5"/>
      <c r="E9" s="9"/>
      <c r="F9" s="9"/>
      <c r="G9" s="9"/>
      <c r="H9" s="9"/>
      <c r="I9" s="9"/>
      <c r="J9" s="5" t="s">
        <v>30</v>
      </c>
      <c r="K9" s="5"/>
      <c r="L9" s="5" t="s">
        <v>30</v>
      </c>
      <c r="M9" s="5"/>
      <c r="N9" s="5" t="s">
        <v>30</v>
      </c>
      <c r="O9" s="26" t="s">
        <v>33</v>
      </c>
      <c r="P9" s="26"/>
      <c r="Q9" s="26"/>
      <c r="R9" s="26"/>
      <c r="S9" s="26"/>
      <c r="T9" s="26"/>
    </row>
    <row r="10" spans="1:20">
      <c r="A10" s="5"/>
      <c r="B10" s="5"/>
      <c r="C10" s="5" t="s">
        <v>34</v>
      </c>
      <c r="D10" s="5"/>
      <c r="E10" s="9"/>
      <c r="F10" s="9"/>
      <c r="G10" s="9"/>
      <c r="H10" s="9"/>
      <c r="I10" s="9"/>
      <c r="J10" s="5" t="s">
        <v>30</v>
      </c>
      <c r="K10" s="5"/>
      <c r="L10" s="5" t="s">
        <v>30</v>
      </c>
      <c r="M10" s="5"/>
      <c r="N10" s="5" t="s">
        <v>30</v>
      </c>
      <c r="O10" s="26" t="s">
        <v>35</v>
      </c>
      <c r="P10" s="26"/>
      <c r="Q10" s="26"/>
      <c r="R10" s="26"/>
      <c r="S10" s="26"/>
      <c r="T10" s="26"/>
    </row>
    <row r="11" ht="15" customHeight="1" spans="1:20">
      <c r="A11" s="5" t="s">
        <v>36</v>
      </c>
      <c r="B11" s="5" t="s">
        <v>37</v>
      </c>
      <c r="C11" s="5"/>
      <c r="D11" s="5"/>
      <c r="E11" s="5"/>
      <c r="F11" s="5"/>
      <c r="G11" s="5"/>
      <c r="H11" s="5" t="s">
        <v>38</v>
      </c>
      <c r="I11" s="5"/>
      <c r="J11" s="5"/>
      <c r="K11" s="5"/>
      <c r="L11" s="5"/>
      <c r="M11" s="5"/>
      <c r="N11" s="5"/>
      <c r="O11" s="26" t="s">
        <v>39</v>
      </c>
      <c r="P11" s="26"/>
      <c r="Q11" s="26"/>
      <c r="R11" s="26"/>
      <c r="S11" s="26"/>
      <c r="T11" s="26"/>
    </row>
    <row r="12" ht="74" customHeight="1" spans="1:20">
      <c r="A12" s="5"/>
      <c r="B12" s="6" t="s">
        <v>40</v>
      </c>
      <c r="C12" s="6"/>
      <c r="D12" s="6"/>
      <c r="E12" s="6"/>
      <c r="F12" s="6"/>
      <c r="G12" s="6"/>
      <c r="H12" s="6" t="s">
        <v>41</v>
      </c>
      <c r="I12" s="6"/>
      <c r="J12" s="6"/>
      <c r="K12" s="6"/>
      <c r="L12" s="6"/>
      <c r="M12" s="6"/>
      <c r="N12" s="6"/>
      <c r="O12" s="26" t="s">
        <v>42</v>
      </c>
      <c r="P12" s="26"/>
      <c r="Q12" s="26"/>
      <c r="R12" s="26"/>
      <c r="S12" s="26"/>
      <c r="T12" s="26"/>
    </row>
    <row r="13" ht="41" customHeight="1" spans="1:20">
      <c r="A13" s="10" t="s">
        <v>43</v>
      </c>
      <c r="B13" s="5" t="s">
        <v>44</v>
      </c>
      <c r="C13" s="5" t="s">
        <v>45</v>
      </c>
      <c r="D13" s="5" t="s">
        <v>46</v>
      </c>
      <c r="E13" s="5"/>
      <c r="F13" s="5"/>
      <c r="G13" s="5" t="s">
        <v>47</v>
      </c>
      <c r="H13" s="11" t="s">
        <v>48</v>
      </c>
      <c r="I13" s="5" t="s">
        <v>23</v>
      </c>
      <c r="J13" s="5"/>
      <c r="K13" s="5" t="s">
        <v>25</v>
      </c>
      <c r="L13" s="5"/>
      <c r="M13" s="5" t="s">
        <v>49</v>
      </c>
      <c r="N13" s="5"/>
      <c r="O13" s="29" t="s">
        <v>50</v>
      </c>
      <c r="P13" s="29"/>
      <c r="Q13" s="29"/>
      <c r="R13" s="29"/>
      <c r="S13" s="29"/>
      <c r="T13" s="29"/>
    </row>
    <row r="14" ht="15" customHeight="1" spans="1:20">
      <c r="A14" s="12"/>
      <c r="B14" s="5" t="s">
        <v>51</v>
      </c>
      <c r="C14" s="5" t="s">
        <v>52</v>
      </c>
      <c r="D14" s="13" t="s">
        <v>53</v>
      </c>
      <c r="E14" s="13"/>
      <c r="F14" s="13"/>
      <c r="G14" s="5">
        <v>1000</v>
      </c>
      <c r="H14" s="11">
        <v>1000</v>
      </c>
      <c r="I14" s="5">
        <v>2</v>
      </c>
      <c r="J14" s="5"/>
      <c r="K14" s="5">
        <v>2</v>
      </c>
      <c r="L14" s="5"/>
      <c r="M14" s="5"/>
      <c r="N14" s="5"/>
      <c r="O14" s="30" t="s">
        <v>54</v>
      </c>
      <c r="P14" s="30"/>
      <c r="Q14" s="30"/>
      <c r="R14" s="30"/>
      <c r="S14" s="30"/>
      <c r="T14" s="30"/>
    </row>
    <row r="15" ht="15" customHeight="1" spans="1:20">
      <c r="A15" s="12"/>
      <c r="B15" s="5"/>
      <c r="C15" s="5"/>
      <c r="D15" s="13" t="s">
        <v>55</v>
      </c>
      <c r="E15" s="13"/>
      <c r="F15" s="13"/>
      <c r="G15" s="5">
        <v>100</v>
      </c>
      <c r="H15" s="11">
        <v>277</v>
      </c>
      <c r="I15" s="5">
        <v>5</v>
      </c>
      <c r="J15" s="5"/>
      <c r="K15" s="5">
        <v>5</v>
      </c>
      <c r="L15" s="5"/>
      <c r="M15" s="5"/>
      <c r="N15" s="5"/>
      <c r="O15" s="30"/>
      <c r="P15" s="30"/>
      <c r="Q15" s="30"/>
      <c r="R15" s="30"/>
      <c r="S15" s="30"/>
      <c r="T15" s="30"/>
    </row>
    <row r="16" ht="15" customHeight="1" spans="1:20">
      <c r="A16" s="12"/>
      <c r="B16" s="5"/>
      <c r="C16" s="5"/>
      <c r="D16" s="13" t="s">
        <v>56</v>
      </c>
      <c r="E16" s="13"/>
      <c r="F16" s="13"/>
      <c r="G16" s="5">
        <v>1900</v>
      </c>
      <c r="H16" s="11">
        <v>1900</v>
      </c>
      <c r="I16" s="5">
        <v>3</v>
      </c>
      <c r="J16" s="5"/>
      <c r="K16" s="5">
        <v>3</v>
      </c>
      <c r="L16" s="5"/>
      <c r="M16" s="5"/>
      <c r="N16" s="5"/>
      <c r="O16" s="30"/>
      <c r="P16" s="30"/>
      <c r="Q16" s="30"/>
      <c r="R16" s="30"/>
      <c r="S16" s="30"/>
      <c r="T16" s="30"/>
    </row>
    <row r="17" ht="15" customHeight="1" spans="1:20">
      <c r="A17" s="12"/>
      <c r="B17" s="5"/>
      <c r="C17" s="5"/>
      <c r="D17" s="13" t="s">
        <v>57</v>
      </c>
      <c r="E17" s="13"/>
      <c r="F17" s="13"/>
      <c r="G17" s="5">
        <v>200</v>
      </c>
      <c r="H17" s="11">
        <v>200</v>
      </c>
      <c r="I17" s="5">
        <v>5</v>
      </c>
      <c r="J17" s="5"/>
      <c r="K17" s="5">
        <v>5</v>
      </c>
      <c r="L17" s="5"/>
      <c r="M17" s="5"/>
      <c r="N17" s="5"/>
      <c r="O17" s="30"/>
      <c r="P17" s="30"/>
      <c r="Q17" s="30"/>
      <c r="R17" s="30"/>
      <c r="S17" s="30"/>
      <c r="T17" s="30"/>
    </row>
    <row r="18" ht="15" customHeight="1" spans="1:20">
      <c r="A18" s="12"/>
      <c r="B18" s="5"/>
      <c r="C18" s="5"/>
      <c r="D18" s="13" t="s">
        <v>58</v>
      </c>
      <c r="E18" s="13"/>
      <c r="F18" s="13"/>
      <c r="G18" s="5">
        <v>1200</v>
      </c>
      <c r="H18" s="11">
        <v>1496</v>
      </c>
      <c r="I18" s="5">
        <v>5</v>
      </c>
      <c r="J18" s="5"/>
      <c r="K18" s="5">
        <v>5</v>
      </c>
      <c r="L18" s="5"/>
      <c r="M18" s="5"/>
      <c r="N18" s="5"/>
      <c r="O18" s="30"/>
      <c r="P18" s="30"/>
      <c r="Q18" s="30"/>
      <c r="R18" s="30"/>
      <c r="S18" s="30"/>
      <c r="T18" s="30"/>
    </row>
    <row r="19" ht="15" customHeight="1" spans="1:20">
      <c r="A19" s="12"/>
      <c r="B19" s="5"/>
      <c r="C19" s="5"/>
      <c r="D19" s="13" t="s">
        <v>59</v>
      </c>
      <c r="E19" s="13"/>
      <c r="F19" s="13"/>
      <c r="G19" s="5">
        <v>5</v>
      </c>
      <c r="H19" s="11">
        <v>5</v>
      </c>
      <c r="I19" s="5">
        <v>5</v>
      </c>
      <c r="J19" s="5"/>
      <c r="K19" s="5">
        <v>5</v>
      </c>
      <c r="L19" s="5"/>
      <c r="M19" s="5"/>
      <c r="N19" s="5"/>
      <c r="O19" s="31" t="s">
        <v>60</v>
      </c>
      <c r="P19" s="31"/>
      <c r="Q19" s="31"/>
      <c r="R19" s="31"/>
      <c r="S19" s="31"/>
      <c r="T19" s="31"/>
    </row>
    <row r="20" ht="33" customHeight="1" spans="1:20">
      <c r="A20" s="12"/>
      <c r="B20" s="5"/>
      <c r="C20" s="5" t="s">
        <v>61</v>
      </c>
      <c r="D20" s="13" t="s">
        <v>62</v>
      </c>
      <c r="E20" s="13"/>
      <c r="F20" s="13"/>
      <c r="G20" s="5" t="s">
        <v>63</v>
      </c>
      <c r="H20" s="11" t="s">
        <v>63</v>
      </c>
      <c r="I20" s="5">
        <v>5</v>
      </c>
      <c r="J20" s="5"/>
      <c r="K20" s="5">
        <v>5</v>
      </c>
      <c r="L20" s="5"/>
      <c r="M20" s="5"/>
      <c r="N20" s="5"/>
      <c r="O20" s="31"/>
      <c r="P20" s="31"/>
      <c r="Q20" s="31"/>
      <c r="R20" s="31"/>
      <c r="S20" s="31"/>
      <c r="T20" s="31"/>
    </row>
    <row r="21" ht="52" customHeight="1" spans="1:20">
      <c r="A21" s="12"/>
      <c r="B21" s="5"/>
      <c r="C21" s="5"/>
      <c r="D21" s="13" t="s">
        <v>64</v>
      </c>
      <c r="E21" s="13"/>
      <c r="F21" s="13"/>
      <c r="G21" s="14">
        <v>1</v>
      </c>
      <c r="H21" s="15">
        <v>1</v>
      </c>
      <c r="I21" s="5">
        <v>5</v>
      </c>
      <c r="J21" s="5"/>
      <c r="K21" s="5">
        <v>5</v>
      </c>
      <c r="L21" s="5"/>
      <c r="M21" s="5" t="s">
        <v>65</v>
      </c>
      <c r="N21" s="5"/>
      <c r="O21" s="32" t="s">
        <v>66</v>
      </c>
      <c r="P21" s="32"/>
      <c r="Q21" s="32"/>
      <c r="R21" s="32"/>
      <c r="S21" s="32"/>
      <c r="T21" s="32"/>
    </row>
    <row r="22" ht="45" customHeight="1" spans="1:20">
      <c r="A22" s="12"/>
      <c r="B22" s="5"/>
      <c r="C22" s="5" t="s">
        <v>67</v>
      </c>
      <c r="D22" s="13" t="s">
        <v>68</v>
      </c>
      <c r="E22" s="13"/>
      <c r="F22" s="13"/>
      <c r="G22" s="5" t="s">
        <v>69</v>
      </c>
      <c r="H22" s="11" t="s">
        <v>69</v>
      </c>
      <c r="I22" s="5">
        <v>5</v>
      </c>
      <c r="J22" s="5"/>
      <c r="K22" s="5">
        <v>5</v>
      </c>
      <c r="L22" s="5"/>
      <c r="M22" s="33" t="s">
        <v>70</v>
      </c>
      <c r="N22" s="34"/>
      <c r="O22" s="32"/>
      <c r="P22" s="32"/>
      <c r="Q22" s="32"/>
      <c r="R22" s="32"/>
      <c r="S22" s="32"/>
      <c r="T22" s="32"/>
    </row>
    <row r="23" ht="75" customHeight="1" spans="1:20">
      <c r="A23" s="12"/>
      <c r="B23" s="5"/>
      <c r="C23" s="5"/>
      <c r="D23" s="13" t="s">
        <v>71</v>
      </c>
      <c r="E23" s="13"/>
      <c r="F23" s="13"/>
      <c r="G23" s="5" t="s">
        <v>72</v>
      </c>
      <c r="H23" s="11" t="s">
        <v>72</v>
      </c>
      <c r="I23" s="5">
        <v>5</v>
      </c>
      <c r="J23" s="5"/>
      <c r="K23" s="11">
        <v>0</v>
      </c>
      <c r="L23" s="11"/>
      <c r="M23" s="35"/>
      <c r="N23" s="36"/>
      <c r="O23" s="29" t="s">
        <v>73</v>
      </c>
      <c r="P23" s="29"/>
      <c r="Q23" s="29"/>
      <c r="R23" s="29"/>
      <c r="S23" s="29"/>
      <c r="T23" s="29"/>
    </row>
    <row r="24" ht="203" customHeight="1" spans="1:20">
      <c r="A24" s="12"/>
      <c r="B24" s="5"/>
      <c r="C24" s="5" t="s">
        <v>74</v>
      </c>
      <c r="D24" s="13" t="s">
        <v>75</v>
      </c>
      <c r="E24" s="13"/>
      <c r="F24" s="13"/>
      <c r="G24" s="11">
        <v>900</v>
      </c>
      <c r="H24" s="11">
        <v>694.703</v>
      </c>
      <c r="I24" s="5">
        <v>15</v>
      </c>
      <c r="J24" s="5"/>
      <c r="K24" s="37">
        <f>694.703/720*15</f>
        <v>14.4729791666667</v>
      </c>
      <c r="L24" s="37"/>
      <c r="M24" s="6" t="s">
        <v>76</v>
      </c>
      <c r="N24" s="6"/>
      <c r="O24" s="29"/>
      <c r="P24" s="29"/>
      <c r="Q24" s="29"/>
      <c r="R24" s="29"/>
      <c r="S24" s="29"/>
      <c r="T24" s="29"/>
    </row>
    <row r="25" ht="35" customHeight="1" spans="1:20">
      <c r="A25" s="12"/>
      <c r="B25" s="16" t="s">
        <v>77</v>
      </c>
      <c r="C25" s="5" t="s">
        <v>78</v>
      </c>
      <c r="D25" s="13"/>
      <c r="E25" s="13"/>
      <c r="F25" s="13"/>
      <c r="G25" s="11"/>
      <c r="H25" s="11"/>
      <c r="I25" s="5"/>
      <c r="J25" s="5"/>
      <c r="K25" s="38"/>
      <c r="L25" s="38"/>
      <c r="M25" s="6"/>
      <c r="N25" s="6"/>
      <c r="O25" s="29"/>
      <c r="P25" s="29"/>
      <c r="Q25" s="29"/>
      <c r="R25" s="29"/>
      <c r="S25" s="29"/>
      <c r="T25" s="29"/>
    </row>
    <row r="26" ht="92" customHeight="1" spans="1:20">
      <c r="A26" s="12"/>
      <c r="B26" s="17"/>
      <c r="C26" s="5" t="s">
        <v>79</v>
      </c>
      <c r="D26" s="13" t="s">
        <v>80</v>
      </c>
      <c r="E26" s="13"/>
      <c r="F26" s="13"/>
      <c r="G26" s="5" t="s">
        <v>63</v>
      </c>
      <c r="H26" s="5" t="s">
        <v>63</v>
      </c>
      <c r="I26" s="5">
        <v>10</v>
      </c>
      <c r="J26" s="5"/>
      <c r="K26" s="11">
        <v>10</v>
      </c>
      <c r="L26" s="11"/>
      <c r="M26" s="5" t="s">
        <v>81</v>
      </c>
      <c r="N26" s="5"/>
      <c r="O26" s="28" t="s">
        <v>82</v>
      </c>
      <c r="P26" s="26"/>
      <c r="Q26" s="26"/>
      <c r="R26" s="26"/>
      <c r="S26" s="26"/>
      <c r="T26" s="26"/>
    </row>
    <row r="27" ht="60" customHeight="1" spans="1:14">
      <c r="A27" s="12"/>
      <c r="B27" s="17"/>
      <c r="C27" s="5" t="s">
        <v>83</v>
      </c>
      <c r="D27" s="13" t="s">
        <v>84</v>
      </c>
      <c r="E27" s="13"/>
      <c r="F27" s="13"/>
      <c r="G27" s="5" t="s">
        <v>63</v>
      </c>
      <c r="H27" s="5" t="s">
        <v>63</v>
      </c>
      <c r="I27" s="5">
        <v>10</v>
      </c>
      <c r="J27" s="5"/>
      <c r="K27" s="11">
        <v>9</v>
      </c>
      <c r="L27" s="11"/>
      <c r="M27" s="5" t="s">
        <v>85</v>
      </c>
      <c r="N27" s="5"/>
    </row>
    <row r="28" ht="51" customHeight="1" spans="1:14">
      <c r="A28" s="12"/>
      <c r="B28" s="18"/>
      <c r="C28" s="5" t="s">
        <v>86</v>
      </c>
      <c r="D28" s="13" t="s">
        <v>87</v>
      </c>
      <c r="E28" s="13"/>
      <c r="F28" s="13"/>
      <c r="G28" s="5" t="s">
        <v>63</v>
      </c>
      <c r="H28" s="5" t="s">
        <v>63</v>
      </c>
      <c r="I28" s="5">
        <v>10</v>
      </c>
      <c r="J28" s="5"/>
      <c r="K28" s="11">
        <v>9</v>
      </c>
      <c r="L28" s="11"/>
      <c r="M28" s="5" t="s">
        <v>85</v>
      </c>
      <c r="N28" s="5"/>
    </row>
    <row r="29" ht="48" customHeight="1" spans="1:14">
      <c r="A29" s="19"/>
      <c r="B29" s="20" t="s">
        <v>88</v>
      </c>
      <c r="C29" s="21" t="s">
        <v>89</v>
      </c>
      <c r="D29" s="13"/>
      <c r="E29" s="13"/>
      <c r="F29" s="13"/>
      <c r="G29" s="21"/>
      <c r="H29" s="21"/>
      <c r="I29" s="5"/>
      <c r="J29" s="5"/>
      <c r="K29" s="5"/>
      <c r="L29" s="5"/>
      <c r="M29" s="5"/>
      <c r="N29" s="5"/>
    </row>
    <row r="30" spans="1:15">
      <c r="A30" s="21" t="s">
        <v>90</v>
      </c>
      <c r="B30" s="21"/>
      <c r="C30" s="21"/>
      <c r="D30" s="21"/>
      <c r="E30" s="21"/>
      <c r="F30" s="21"/>
      <c r="G30" s="21"/>
      <c r="H30" s="21"/>
      <c r="I30" s="21">
        <f>SUM(I14:J28,J7)</f>
        <v>100</v>
      </c>
      <c r="J30" s="21"/>
      <c r="K30" s="39">
        <f>SUM(K14:L28,N7)</f>
        <v>90.1929791666667</v>
      </c>
      <c r="L30" s="39"/>
      <c r="M30" s="40"/>
      <c r="N30" s="40"/>
      <c r="O30" s="2" t="s">
        <v>91</v>
      </c>
    </row>
    <row r="31" ht="176" customHeight="1" spans="1:14">
      <c r="A31" s="22" t="s">
        <v>92</v>
      </c>
      <c r="B31" s="22"/>
      <c r="C31" s="22"/>
      <c r="D31" s="22"/>
      <c r="E31" s="22"/>
      <c r="F31" s="22"/>
      <c r="G31" s="22"/>
      <c r="H31" s="22"/>
      <c r="I31" s="22"/>
      <c r="J31" s="22"/>
      <c r="K31" s="22"/>
      <c r="L31" s="22"/>
      <c r="M31" s="22"/>
      <c r="N31" s="22"/>
    </row>
  </sheetData>
  <mergeCells count="12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D23:F23"/>
    <mergeCell ref="I23:J23"/>
    <mergeCell ref="K23:L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N31"/>
    <mergeCell ref="A11:A12"/>
    <mergeCell ref="A13:A29"/>
    <mergeCell ref="B14:B24"/>
    <mergeCell ref="B25:B28"/>
    <mergeCell ref="C14:C19"/>
    <mergeCell ref="C20:C21"/>
    <mergeCell ref="C22:C23"/>
    <mergeCell ref="A6:B10"/>
    <mergeCell ref="O14:T15"/>
    <mergeCell ref="O19:T20"/>
    <mergeCell ref="O21:T22"/>
    <mergeCell ref="O23:T24"/>
    <mergeCell ref="M22:N23"/>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2022-03-18T17:44:00Z</dcterms:created>
  <dcterms:modified xsi:type="dcterms:W3CDTF">2024-08-22T07:19:39Z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2BD45D081BA687B69023C365B3C90D4A</vt:lpwstr>
  </property>
</Properties>
</file>