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项目支出绩效自评表!$A$1:$N$25</definedName>
  </definedNames>
  <calcPr calcId="144525"/>
</workbook>
</file>

<file path=xl/sharedStrings.xml><?xml version="1.0" encoding="utf-8"?>
<sst xmlns="http://schemas.openxmlformats.org/spreadsheetml/2006/main" count="108" uniqueCount="90">
  <si>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</si>
  <si>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</si>
  <si>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徐华山</t>
  </si>
  <si>
    <t>联系电话：</t>
  </si>
  <si>
    <t>55523596
18611384787</t>
  </si>
  <si>
    <t>为方便自评表的沟通反馈，需填报联系人信息</t>
  </si>
  <si>
    <t>单位名称（盖章）：</t>
  </si>
  <si>
    <t>主管领导：</t>
  </si>
  <si>
    <t>项目名称</t>
  </si>
  <si>
    <t>农污设施建设运行匹配度分析和分类评价报告</t>
  </si>
  <si>
    <t>主要事项说明：</t>
  </si>
  <si>
    <t>主管部门</t>
  </si>
  <si>
    <t>北京市水务局</t>
  </si>
  <si>
    <t>实施单位</t>
  </si>
  <si>
    <t>北京市排水管理事务中心</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</si>
  <si>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</si>
  <si>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</si>
  <si>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联系电话</t>
  </si>
  <si>
    <t>55523596   18611384787</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</si>
  <si>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</si>
  <si>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</si>
  <si>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</si>
  <si>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</si>
  <si>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</si>
  <si>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</si>
  <si>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</si>
  <si>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</si>
  <si>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</si>
  <si>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</si>
  <si>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</si>
  <si>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</si>
  <si>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</si>
  <si>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</si>
  <si>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</si>
  <si>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</si>
  <si>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</si>
  <si>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</si>
  <si>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</si>
  <si>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</si>
  <si>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</si>
  <si>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</si>
  <si>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聚焦现有农污设施规模小、数量多、分布散、工艺杂等问题，基于资源优化和环境增值视角，系统分析部分农污设施低负荷运行的原因，建立农污设施分类评价体系，充分挖掘利用已有农污监管系统数据，打通数据通道，实现对农污设施运行和维护的实时监测和管理，构建农污设施数量和空间分布格局优化模型，为农村污水处理设施精细化管理和高质量规划设计提供技术支撑。具体目标如下：（1）厘清农污设施建设-运行-管理现状与发展趋势
（2）构建农污设施建设-运行-管理评价体系与方法
（3）提出农污设施未来规划建设项目布局指导意见与关键运维评价指标</t>
  </si>
  <si>
    <t>（1）按照设定目标完成农污设施建设-运行-管理现状与发展趋势总结；
（2）按照设定目标完成构建农污设施建设-运行-管理评价体系与方法；
（3）按照设定目标完成农污设施评价及优化系统开发，确定关键运维评价指标，完成各区农污设施数量优化，并以顺义区和门头沟区为例开展空间优化，结果为未来规划建设项目布局提供指导意见。</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</si>
  <si>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</si>
  <si>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</si>
  <si>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</si>
  <si>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</si>
  <si>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</si>
  <si>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</si>
  <si>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</si>
  <si>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</si>
  <si>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</si>
  <si>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</si>
  <si>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</si>
  <si>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指标1：农污设施分类评价体系与方法</t>
  </si>
  <si>
    <t>1套</t>
  </si>
  <si>
    <t>11.《项目支出绩效自评表》填报的信息，均需提供支撑材料。</t>
  </si>
  <si>
    <t>指标2：项目年度进展报告和结题报告</t>
  </si>
  <si>
    <t>1份</t>
  </si>
  <si>
    <t>指标3：农污设施分类评价与优化系统</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</si>
  <si>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</si>
  <si>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</si>
  <si>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指标1：评价方法符合北京市实际，有效实用，评价优化系统稳定运行</t>
  </si>
  <si>
    <t>符合</t>
  </si>
  <si>
    <t>部分厂站部分指标数据存在异常、缺失，部分指标评价结果异常，后期加强数据收集和质量管控</t>
  </si>
  <si>
    <t>时效
指标</t>
  </si>
  <si>
    <t>指标1：项目执行期内完成预定目标</t>
  </si>
  <si>
    <t>≤10月</t>
  </si>
  <si>
    <t>10月</t>
  </si>
  <si>
    <t>成本
指标</t>
  </si>
  <si>
    <t>指标1：项目成本控制数</t>
  </si>
  <si>
    <t>≤45.304116万元</t>
  </si>
  <si>
    <t>45.304116万元</t>
  </si>
  <si>
    <t>效益
指标</t>
  </si>
  <si>
    <t>经济效益指标</t>
  </si>
  <si>
    <t>指标1：</t>
  </si>
  <si>
    <t>社会效益指标</t>
  </si>
  <si>
    <t>指标1：为农村污水处理设施监管提供参考评价指标体系，使监管单位对运行设施监管目标更加具有针对性</t>
  </si>
  <si>
    <t>优</t>
  </si>
  <si>
    <t>因部分厂站部分指标数据存在异常或缺失，导致这部分场站的部分指标评价结果异常或缺失，后期将在规划设计阶段和运行维护阶段针对设备投资、管网建设投资、吨水处理能耗等方面数据结合智慧水务建设加强数据收集和质量管控。</t>
  </si>
  <si>
    <t xml:space="preserve">17.事务所审核和评价项目发送至1186758656@qq.com，其余项目发送至swjcwc6855@163.com。
</t>
  </si>
  <si>
    <t>生态效益指标</t>
  </si>
  <si>
    <t>指标1：为农村污水处理设施建设运行提供有效评价手段，使农村污水治理目标更加明确</t>
  </si>
  <si>
    <t>因部分厂站部分指标数据存在异常或缺失，导致这部分场站的部分指标评价结果异常或缺失，后期将结合智慧水务建设加强数据收集和质量管控，利用相关数据开展评价，结合评价结果，指导厂站升级改造和运行维护，减少水体污染物排放，改善村庄生态环境，提高生态效益。</t>
  </si>
  <si>
    <t>可持续影响指标</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</si>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</sst>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方正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6"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10" borderId="0" applyNumberFormat="0" applyBorder="0" applyAlignment="0" applyProtection="0">
      <alignment vertical="center"/>
    </xf>
    <xf numFmtId="0" fontId="16" fillId="0" borderId="8" applyNumberFormat="0" applyFill="0" applyAlignment="0" applyProtection="0">
      <alignment vertical="center"/>
    </xf>
    <xf numFmtId="0" fontId="13" fillId="11" borderId="0" applyNumberFormat="0" applyBorder="0" applyAlignment="0" applyProtection="0">
      <alignment vertical="center"/>
    </xf>
    <xf numFmtId="0" fontId="22" fillId="12" borderId="9" applyNumberFormat="0" applyAlignment="0" applyProtection="0">
      <alignment vertical="center"/>
    </xf>
    <xf numFmtId="0" fontId="23" fillId="12" borderId="5" applyNumberFormat="0" applyAlignment="0" applyProtection="0">
      <alignment vertical="center"/>
    </xf>
    <xf numFmtId="0" fontId="24" fillId="13" borderId="10"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1" fillId="0" borderId="2" xfId="0" applyFont="1" applyBorder="1" applyAlignment="1">
      <alignment horizontal="center" vertical="center" wrapText="1"/>
    </xf>
    <xf numFmtId="0" fontId="5" fillId="0" borderId="0" xfId="0" applyFont="1">
      <alignment vertical="center"/>
    </xf>
    <xf numFmtId="49" fontId="1" fillId="0" borderId="1" xfId="0" applyNumberFormat="1" applyFont="1" applyBorder="1" applyAlignment="1">
      <alignment horizontal="center" vertical="center" wrapText="1"/>
    </xf>
    <xf numFmtId="10" fontId="1" fillId="0" borderId="1" xfId="11" applyNumberFormat="1" applyFont="1" applyBorder="1" applyAlignment="1">
      <alignment horizontal="center" vertical="center" wrapText="1"/>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1" fillId="0" borderId="4" xfId="0" applyFont="1" applyBorder="1" applyAlignment="1">
      <alignment horizontal="center" vertical="center" wrapText="1"/>
    </xf>
    <xf numFmtId="0" fontId="9" fillId="0" borderId="0" xfId="0" applyFont="1">
      <alignment vertical="center"/>
    </xf>
    <xf numFmtId="0" fontId="0" fillId="0" borderId="1" xfId="0" applyBorder="1">
      <alignment vertical="center"/>
    </xf>
    <xf numFmtId="3" fontId="5" fillId="0" borderId="1" xfId="0" applyNumberFormat="1" applyFont="1" applyBorder="1" applyAlignment="1">
      <alignment vertical="center" wrapText="1"/>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6"/>
  <sheetViews>
    <sheetView tabSelected="1" view="pageBreakPreview" zoomScaleNormal="100" workbookViewId="0">
      <selection activeCell="F9" sqref="F9:G9"/>
    </sheetView>
  </sheetViews>
  <sheetFormatPr defaultColWidth="9" defaultRowHeight="13.5"/>
  <cols>
    <col min="1" max="1" width="5.1" customWidth="1"/>
    <col min="2" max="2" width="6" customWidth="1"/>
    <col min="3" max="3" width="11.625" customWidth="1"/>
    <col min="5" max="6" width="10" customWidth="1"/>
    <col min="7" max="8" width="7.46666666666667" customWidth="1"/>
    <col min="9" max="9" width="3.89166666666667" customWidth="1"/>
    <col min="10" max="10" width="4.525" customWidth="1"/>
    <col min="11" max="11" width="3.89166666666667" customWidth="1"/>
    <col min="12" max="12" width="4" customWidth="1"/>
    <col min="13" max="14" width="13.25" customWidth="1"/>
    <col min="15" max="15" width="9" style="2"/>
    <col min="16" max="16" width="11.2666666666667" customWidth="1"/>
    <col min="18" max="18" width="15.8916666666667" customWidth="1"/>
    <col min="20" max="20" width="28.1" customWidth="1"/>
  </cols>
  <sheetData>
    <row r="1" ht="36" customHeight="1" spans="1:20">
      <c r="A1" s="3" t="s">
        <v>0</v>
      </c>
      <c r="B1" s="3"/>
      <c r="C1" s="3"/>
      <c r="D1" s="3"/>
      <c r="E1" s="3"/>
      <c r="F1" s="3"/>
      <c r="G1" s="3"/>
      <c r="H1" s="3"/>
      <c r="I1" s="3"/>
      <c r="J1" s="3"/>
      <c r="K1" s="3"/>
      <c r="L1" s="3"/>
      <c r="M1" s="3"/>
      <c r="N1" s="3"/>
      <c r="O1" s="16" t="s">
        <v>1</v>
      </c>
      <c r="P1" s="16" t="s">
        <v>2</v>
      </c>
      <c r="Q1" s="16" t="s">
        <v>3</v>
      </c>
      <c r="R1" s="29" t="s">
        <v>4</v>
      </c>
      <c r="S1" s="30" t="s">
        <v>5</v>
      </c>
      <c r="T1" s="19"/>
    </row>
    <row r="2" s="1" customFormat="1" ht="17.05" customHeight="1" spans="1:20">
      <c r="A2" s="1" t="s">
        <v>6</v>
      </c>
      <c r="D2" s="4"/>
      <c r="E2" s="4"/>
      <c r="F2" s="4"/>
      <c r="G2" s="4"/>
      <c r="H2" s="1" t="s">
        <v>7</v>
      </c>
      <c r="J2" s="4"/>
      <c r="K2" s="4"/>
      <c r="L2" s="4"/>
      <c r="M2" s="4"/>
      <c r="N2" s="4"/>
      <c r="O2" s="17"/>
      <c r="P2" s="17"/>
      <c r="Q2" s="17"/>
      <c r="R2" s="17"/>
      <c r="S2" s="17"/>
      <c r="T2" s="17"/>
    </row>
    <row r="3" ht="15" customHeight="1" spans="1:20">
      <c r="A3" s="5" t="s">
        <v>8</v>
      </c>
      <c r="B3" s="5"/>
      <c r="C3" s="5" t="s">
        <v>9</v>
      </c>
      <c r="D3" s="5"/>
      <c r="E3" s="5"/>
      <c r="F3" s="5"/>
      <c r="G3" s="5"/>
      <c r="H3" s="5"/>
      <c r="I3" s="5"/>
      <c r="J3" s="5"/>
      <c r="K3" s="5"/>
      <c r="L3" s="5"/>
      <c r="M3" s="5"/>
      <c r="N3" s="18"/>
      <c r="O3" s="19" t="s">
        <v>10</v>
      </c>
      <c r="P3" s="19"/>
      <c r="Q3" s="19"/>
      <c r="R3" s="19"/>
      <c r="S3" s="19"/>
      <c r="T3" s="19"/>
    </row>
    <row r="4" ht="15" customHeight="1" spans="1:20">
      <c r="A4" s="5" t="s">
        <v>11</v>
      </c>
      <c r="B4" s="5"/>
      <c r="C4" s="5" t="s">
        <v>12</v>
      </c>
      <c r="D4" s="5"/>
      <c r="E4" s="5"/>
      <c r="F4" s="5"/>
      <c r="G4" s="5"/>
      <c r="H4" s="5" t="s">
        <v>13</v>
      </c>
      <c r="I4" s="5"/>
      <c r="J4" s="5" t="s">
        <v>14</v>
      </c>
      <c r="K4" s="5"/>
      <c r="L4" s="5"/>
      <c r="M4" s="5"/>
      <c r="N4" s="5"/>
      <c r="O4" s="19" t="s">
        <v>15</v>
      </c>
      <c r="P4" s="19"/>
      <c r="Q4" s="19"/>
      <c r="R4" s="19"/>
      <c r="S4" s="19"/>
      <c r="T4" s="19"/>
    </row>
    <row r="5" ht="15" customHeight="1" spans="1:20">
      <c r="A5" s="5" t="s">
        <v>16</v>
      </c>
      <c r="B5" s="5"/>
      <c r="C5" s="5" t="s">
        <v>2</v>
      </c>
      <c r="D5" s="5"/>
      <c r="E5" s="5"/>
      <c r="F5" s="5"/>
      <c r="G5" s="5"/>
      <c r="H5" s="5" t="s">
        <v>17</v>
      </c>
      <c r="I5" s="5"/>
      <c r="J5" s="20" t="s">
        <v>18</v>
      </c>
      <c r="K5" s="20"/>
      <c r="L5" s="20"/>
      <c r="M5" s="20"/>
      <c r="N5" s="20"/>
      <c r="O5" s="19" t="s">
        <v>19</v>
      </c>
      <c r="P5" s="19"/>
      <c r="Q5" s="19"/>
      <c r="R5" s="19"/>
      <c r="S5" s="19"/>
      <c r="T5" s="19"/>
    </row>
    <row r="6" ht="33" customHeight="1" spans="1:20">
      <c r="A6" s="5" t="s">
        <v>20</v>
      </c>
      <c r="B6" s="5"/>
      <c r="C6" s="5"/>
      <c r="D6" s="5"/>
      <c r="E6" s="5" t="s">
        <v>21</v>
      </c>
      <c r="F6" s="5" t="s">
        <v>22</v>
      </c>
      <c r="G6" s="5"/>
      <c r="H6" s="5" t="s">
        <v>23</v>
      </c>
      <c r="I6" s="5"/>
      <c r="J6" s="5" t="s">
        <v>24</v>
      </c>
      <c r="K6" s="5"/>
      <c r="L6" s="5" t="s">
        <v>25</v>
      </c>
      <c r="M6" s="5"/>
      <c r="N6" s="5" t="s">
        <v>26</v>
      </c>
      <c r="O6" s="19" t="s">
        <v>27</v>
      </c>
      <c r="P6" s="19"/>
      <c r="Q6" s="19"/>
      <c r="R6" s="19"/>
      <c r="S6" s="19"/>
      <c r="T6" s="19"/>
    </row>
    <row r="7" ht="15" customHeight="1" spans="1:20">
      <c r="A7" s="5"/>
      <c r="B7" s="5"/>
      <c r="C7" s="6" t="s">
        <v>28</v>
      </c>
      <c r="D7" s="6"/>
      <c r="E7" s="5">
        <v>45.304116</v>
      </c>
      <c r="F7" s="5">
        <v>45.304116</v>
      </c>
      <c r="G7" s="5"/>
      <c r="H7" s="5">
        <v>45.304116</v>
      </c>
      <c r="I7" s="5"/>
      <c r="J7" s="5">
        <v>10</v>
      </c>
      <c r="K7" s="5"/>
      <c r="L7" s="21">
        <f t="shared" ref="L7:L10" si="0">ROUND(H7/F7,4)</f>
        <v>1</v>
      </c>
      <c r="M7" s="21"/>
      <c r="N7" s="5">
        <f>ROUND(J7*L7,2)</f>
        <v>10</v>
      </c>
      <c r="O7" s="19" t="s">
        <v>29</v>
      </c>
      <c r="P7" s="19"/>
      <c r="Q7" s="19"/>
      <c r="R7" s="19"/>
      <c r="S7" s="19"/>
      <c r="T7" s="19"/>
    </row>
    <row r="8" ht="26.05" customHeight="1" spans="1:20">
      <c r="A8" s="5"/>
      <c r="B8" s="5"/>
      <c r="C8" s="5" t="s">
        <v>30</v>
      </c>
      <c r="D8" s="5"/>
      <c r="E8" s="5">
        <v>45.304116</v>
      </c>
      <c r="F8" s="5">
        <v>45.304116</v>
      </c>
      <c r="G8" s="5"/>
      <c r="H8" s="5">
        <v>45.304116</v>
      </c>
      <c r="I8" s="5"/>
      <c r="J8" s="5" t="s">
        <v>31</v>
      </c>
      <c r="K8" s="5"/>
      <c r="L8" s="21">
        <f t="shared" si="0"/>
        <v>1</v>
      </c>
      <c r="M8" s="21"/>
      <c r="N8" s="5" t="s">
        <v>31</v>
      </c>
      <c r="O8" s="22" t="s">
        <v>32</v>
      </c>
      <c r="P8" s="22"/>
      <c r="Q8" s="22"/>
      <c r="R8" s="22"/>
      <c r="S8" s="22"/>
      <c r="T8" s="22"/>
    </row>
    <row r="9" ht="31" customHeight="1" spans="1:20">
      <c r="A9" s="5"/>
      <c r="B9" s="5"/>
      <c r="C9" s="5" t="s">
        <v>33</v>
      </c>
      <c r="D9" s="5"/>
      <c r="E9" s="7"/>
      <c r="F9" s="7"/>
      <c r="G9" s="7"/>
      <c r="H9" s="7"/>
      <c r="I9" s="7"/>
      <c r="J9" s="5" t="s">
        <v>31</v>
      </c>
      <c r="K9" s="5"/>
      <c r="L9" s="21" t="e">
        <f t="shared" si="0"/>
        <v>#DIV/0!</v>
      </c>
      <c r="M9" s="21"/>
      <c r="N9" s="5" t="s">
        <v>31</v>
      </c>
      <c r="O9" s="19" t="s">
        <v>34</v>
      </c>
      <c r="P9" s="19"/>
      <c r="Q9" s="19"/>
      <c r="R9" s="19"/>
      <c r="S9" s="19"/>
      <c r="T9" s="19"/>
    </row>
    <row r="10" spans="1:20">
      <c r="A10" s="5"/>
      <c r="B10" s="5"/>
      <c r="C10" s="5" t="s">
        <v>35</v>
      </c>
      <c r="D10" s="5"/>
      <c r="E10" s="7"/>
      <c r="F10" s="7"/>
      <c r="G10" s="7"/>
      <c r="H10" s="7"/>
      <c r="I10" s="7"/>
      <c r="J10" s="5" t="s">
        <v>31</v>
      </c>
      <c r="K10" s="5"/>
      <c r="L10" s="21" t="e">
        <f t="shared" si="0"/>
        <v>#DIV/0!</v>
      </c>
      <c r="M10" s="21"/>
      <c r="N10" s="5" t="s">
        <v>31</v>
      </c>
      <c r="O10" s="19" t="s">
        <v>36</v>
      </c>
      <c r="P10" s="19"/>
      <c r="Q10" s="19"/>
      <c r="R10" s="19"/>
      <c r="S10" s="19"/>
      <c r="T10" s="19"/>
    </row>
    <row r="11" ht="15" customHeight="1" spans="1:20">
      <c r="A11" s="5" t="s">
        <v>37</v>
      </c>
      <c r="B11" s="5" t="s">
        <v>38</v>
      </c>
      <c r="C11" s="5"/>
      <c r="D11" s="5"/>
      <c r="E11" s="5"/>
      <c r="F11" s="5"/>
      <c r="G11" s="5"/>
      <c r="H11" s="5" t="s">
        <v>39</v>
      </c>
      <c r="I11" s="5"/>
      <c r="J11" s="5"/>
      <c r="K11" s="5"/>
      <c r="L11" s="5"/>
      <c r="M11" s="5"/>
      <c r="N11" s="5"/>
      <c r="O11" s="19" t="s">
        <v>40</v>
      </c>
      <c r="P11" s="19"/>
      <c r="Q11" s="19"/>
      <c r="R11" s="19"/>
      <c r="S11" s="19"/>
      <c r="T11" s="19"/>
    </row>
    <row r="12" ht="173.05" customHeight="1" spans="1:20">
      <c r="A12" s="5"/>
      <c r="B12" s="8" t="s">
        <v>41</v>
      </c>
      <c r="C12" s="8"/>
      <c r="D12" s="8"/>
      <c r="E12" s="8"/>
      <c r="F12" s="8"/>
      <c r="G12" s="8"/>
      <c r="H12" s="6" t="s">
        <v>42</v>
      </c>
      <c r="I12" s="6"/>
      <c r="J12" s="6"/>
      <c r="K12" s="6"/>
      <c r="L12" s="6"/>
      <c r="M12" s="6"/>
      <c r="N12" s="6"/>
      <c r="O12" s="19" t="s">
        <v>43</v>
      </c>
      <c r="P12" s="19"/>
      <c r="Q12" s="19"/>
      <c r="R12" s="19"/>
      <c r="S12" s="19"/>
      <c r="T12" s="19"/>
    </row>
    <row r="13" ht="41.05" customHeight="1" spans="1:20">
      <c r="A13" s="9" t="s">
        <v>44</v>
      </c>
      <c r="B13" s="5" t="s">
        <v>45</v>
      </c>
      <c r="C13" s="5" t="s">
        <v>46</v>
      </c>
      <c r="D13" s="5" t="s">
        <v>47</v>
      </c>
      <c r="E13" s="5"/>
      <c r="F13" s="5"/>
      <c r="G13" s="5" t="s">
        <v>48</v>
      </c>
      <c r="H13" s="5" t="s">
        <v>49</v>
      </c>
      <c r="I13" s="5" t="s">
        <v>24</v>
      </c>
      <c r="J13" s="5"/>
      <c r="K13" s="5" t="s">
        <v>26</v>
      </c>
      <c r="L13" s="5"/>
      <c r="M13" s="5" t="s">
        <v>50</v>
      </c>
      <c r="N13" s="5"/>
      <c r="O13" s="22" t="s">
        <v>51</v>
      </c>
      <c r="P13" s="22"/>
      <c r="Q13" s="22"/>
      <c r="R13" s="22"/>
      <c r="S13" s="22"/>
      <c r="T13" s="22"/>
    </row>
    <row r="14" ht="26" customHeight="1" spans="1:20">
      <c r="A14" s="9"/>
      <c r="B14" s="5" t="s">
        <v>52</v>
      </c>
      <c r="C14" s="5" t="s">
        <v>53</v>
      </c>
      <c r="D14" s="10" t="s">
        <v>54</v>
      </c>
      <c r="E14" s="10"/>
      <c r="F14" s="10"/>
      <c r="G14" s="5" t="s">
        <v>55</v>
      </c>
      <c r="H14" s="5" t="s">
        <v>55</v>
      </c>
      <c r="I14" s="5">
        <v>15</v>
      </c>
      <c r="J14" s="5"/>
      <c r="K14" s="5">
        <v>15</v>
      </c>
      <c r="L14" s="5"/>
      <c r="M14" s="5"/>
      <c r="N14" s="5"/>
      <c r="O14" s="23" t="s">
        <v>56</v>
      </c>
      <c r="P14" s="23"/>
      <c r="Q14" s="23"/>
      <c r="R14" s="23"/>
      <c r="S14" s="23"/>
      <c r="T14" s="23"/>
    </row>
    <row r="15" ht="27" customHeight="1" spans="1:20">
      <c r="A15" s="9"/>
      <c r="B15" s="5"/>
      <c r="C15" s="5"/>
      <c r="D15" s="10" t="s">
        <v>57</v>
      </c>
      <c r="E15" s="10"/>
      <c r="F15" s="10"/>
      <c r="G15" s="5" t="s">
        <v>58</v>
      </c>
      <c r="H15" s="5" t="s">
        <v>58</v>
      </c>
      <c r="I15" s="5">
        <v>15</v>
      </c>
      <c r="J15" s="5"/>
      <c r="K15" s="5">
        <v>15</v>
      </c>
      <c r="L15" s="5"/>
      <c r="M15" s="5"/>
      <c r="N15" s="5"/>
      <c r="O15" s="23"/>
      <c r="P15" s="23"/>
      <c r="Q15" s="23"/>
      <c r="R15" s="23"/>
      <c r="S15" s="23"/>
      <c r="T15" s="23"/>
    </row>
    <row r="16" ht="33" customHeight="1" spans="1:20">
      <c r="A16" s="9"/>
      <c r="B16" s="5"/>
      <c r="C16" s="5"/>
      <c r="D16" s="10" t="s">
        <v>59</v>
      </c>
      <c r="E16" s="10"/>
      <c r="F16" s="10"/>
      <c r="G16" s="5" t="s">
        <v>55</v>
      </c>
      <c r="H16" s="5" t="s">
        <v>55</v>
      </c>
      <c r="I16" s="5">
        <v>10</v>
      </c>
      <c r="J16" s="5"/>
      <c r="K16" s="5">
        <v>10</v>
      </c>
      <c r="L16" s="5"/>
      <c r="M16" s="8"/>
      <c r="N16" s="8"/>
      <c r="O16" s="24" t="s">
        <v>60</v>
      </c>
      <c r="P16" s="24"/>
      <c r="Q16" s="24"/>
      <c r="R16" s="24"/>
      <c r="S16" s="24"/>
      <c r="T16" s="24"/>
    </row>
    <row r="17" ht="72" customHeight="1" spans="1:20">
      <c r="A17" s="9"/>
      <c r="B17" s="5"/>
      <c r="C17" s="5" t="s">
        <v>61</v>
      </c>
      <c r="D17" s="10" t="s">
        <v>62</v>
      </c>
      <c r="E17" s="10"/>
      <c r="F17" s="10"/>
      <c r="G17" s="5" t="s">
        <v>63</v>
      </c>
      <c r="H17" s="5" t="s">
        <v>63</v>
      </c>
      <c r="I17" s="5">
        <v>15</v>
      </c>
      <c r="J17" s="5"/>
      <c r="K17" s="5">
        <v>12</v>
      </c>
      <c r="L17" s="5"/>
      <c r="M17" s="8" t="s">
        <v>64</v>
      </c>
      <c r="N17" s="8"/>
      <c r="O17" s="24"/>
      <c r="P17" s="24"/>
      <c r="Q17" s="24"/>
      <c r="R17" s="24"/>
      <c r="S17" s="24"/>
      <c r="T17" s="24"/>
    </row>
    <row r="18" ht="37" customHeight="1" spans="1:20">
      <c r="A18" s="9"/>
      <c r="B18" s="5"/>
      <c r="C18" s="5" t="s">
        <v>65</v>
      </c>
      <c r="D18" s="10" t="s">
        <v>66</v>
      </c>
      <c r="E18" s="10"/>
      <c r="F18" s="10"/>
      <c r="G18" s="5" t="s">
        <v>67</v>
      </c>
      <c r="H18" s="5" t="s">
        <v>68</v>
      </c>
      <c r="I18" s="5">
        <v>5</v>
      </c>
      <c r="J18" s="5"/>
      <c r="K18" s="5">
        <v>5</v>
      </c>
      <c r="L18" s="5"/>
      <c r="M18" s="8"/>
      <c r="N18" s="8"/>
      <c r="O18" s="25"/>
      <c r="P18" s="25"/>
      <c r="Q18" s="25"/>
      <c r="R18" s="25"/>
      <c r="S18" s="25"/>
      <c r="T18" s="25"/>
    </row>
    <row r="19" ht="43" customHeight="1" spans="1:20">
      <c r="A19" s="9"/>
      <c r="B19" s="5"/>
      <c r="C19" s="5" t="s">
        <v>69</v>
      </c>
      <c r="D19" s="11" t="s">
        <v>70</v>
      </c>
      <c r="E19" s="12"/>
      <c r="F19" s="13"/>
      <c r="G19" s="5" t="s">
        <v>71</v>
      </c>
      <c r="H19" s="5" t="s">
        <v>72</v>
      </c>
      <c r="I19" s="18">
        <v>10</v>
      </c>
      <c r="J19" s="26"/>
      <c r="K19" s="18">
        <v>10</v>
      </c>
      <c r="L19" s="26"/>
      <c r="M19" s="8"/>
      <c r="N19" s="8"/>
      <c r="O19" s="22"/>
      <c r="P19" s="22"/>
      <c r="Q19" s="22"/>
      <c r="R19" s="22"/>
      <c r="S19" s="22"/>
      <c r="T19" s="22"/>
    </row>
    <row r="20" ht="39" customHeight="1" spans="1:20">
      <c r="A20" s="9"/>
      <c r="B20" s="5" t="s">
        <v>73</v>
      </c>
      <c r="C20" s="5" t="s">
        <v>74</v>
      </c>
      <c r="D20" s="10" t="s">
        <v>75</v>
      </c>
      <c r="E20" s="10"/>
      <c r="F20" s="10"/>
      <c r="G20" s="5"/>
      <c r="H20" s="5"/>
      <c r="I20" s="5"/>
      <c r="J20" s="5"/>
      <c r="K20" s="5"/>
      <c r="L20" s="5"/>
      <c r="M20" s="8"/>
      <c r="N20" s="8"/>
      <c r="O20" s="19"/>
      <c r="P20" s="19"/>
      <c r="Q20" s="19"/>
      <c r="R20" s="19"/>
      <c r="S20" s="19"/>
      <c r="T20" s="19"/>
    </row>
    <row r="21" ht="124" customHeight="1" spans="1:20">
      <c r="A21" s="9"/>
      <c r="B21" s="5"/>
      <c r="C21" s="5" t="s">
        <v>76</v>
      </c>
      <c r="D21" s="10" t="s">
        <v>77</v>
      </c>
      <c r="E21" s="10"/>
      <c r="F21" s="10"/>
      <c r="G21" s="5" t="s">
        <v>78</v>
      </c>
      <c r="H21" s="5" t="s">
        <v>78</v>
      </c>
      <c r="I21" s="5">
        <v>10</v>
      </c>
      <c r="J21" s="5"/>
      <c r="K21" s="5">
        <v>8</v>
      </c>
      <c r="L21" s="5"/>
      <c r="M21" s="8" t="s">
        <v>79</v>
      </c>
      <c r="N21" s="8"/>
      <c r="O21" s="19" t="s">
        <v>80</v>
      </c>
      <c r="P21" s="27"/>
      <c r="R21" s="19"/>
      <c r="S21" s="19"/>
      <c r="T21" s="19"/>
    </row>
    <row r="22" ht="156" customHeight="1" spans="1:14">
      <c r="A22" s="9"/>
      <c r="B22" s="5"/>
      <c r="C22" s="5" t="s">
        <v>81</v>
      </c>
      <c r="D22" s="10" t="s">
        <v>82</v>
      </c>
      <c r="E22" s="10"/>
      <c r="F22" s="10"/>
      <c r="G22" s="5" t="s">
        <v>78</v>
      </c>
      <c r="H22" s="5" t="s">
        <v>78</v>
      </c>
      <c r="I22" s="5">
        <v>10</v>
      </c>
      <c r="J22" s="5"/>
      <c r="K22" s="5">
        <v>8</v>
      </c>
      <c r="L22" s="5"/>
      <c r="M22" s="8" t="s">
        <v>83</v>
      </c>
      <c r="N22" s="8"/>
    </row>
    <row r="23" ht="35.05" customHeight="1" spans="1:14">
      <c r="A23" s="9"/>
      <c r="B23" s="5"/>
      <c r="C23" s="5" t="s">
        <v>84</v>
      </c>
      <c r="D23" s="10" t="s">
        <v>75</v>
      </c>
      <c r="E23" s="10"/>
      <c r="F23" s="10"/>
      <c r="G23" s="5"/>
      <c r="H23" s="5"/>
      <c r="I23" s="5"/>
      <c r="J23" s="5"/>
      <c r="K23" s="5"/>
      <c r="L23" s="5"/>
      <c r="M23" s="5"/>
      <c r="N23" s="5"/>
    </row>
    <row r="24" ht="39" customHeight="1" spans="1:15">
      <c r="A24" s="9"/>
      <c r="B24" s="5" t="s">
        <v>85</v>
      </c>
      <c r="C24" s="5" t="s">
        <v>86</v>
      </c>
      <c r="D24" s="10" t="s">
        <v>75</v>
      </c>
      <c r="E24" s="10"/>
      <c r="F24" s="10"/>
      <c r="G24" s="5"/>
      <c r="H24" s="5"/>
      <c r="I24" s="5"/>
      <c r="J24" s="5"/>
      <c r="K24" s="5"/>
      <c r="L24" s="5"/>
      <c r="M24" s="5"/>
      <c r="N24" s="5"/>
      <c r="O24" s="2" t="s">
        <v>87</v>
      </c>
    </row>
    <row r="25" spans="1:14">
      <c r="A25" s="14" t="s">
        <v>88</v>
      </c>
      <c r="B25" s="14"/>
      <c r="C25" s="14"/>
      <c r="D25" s="14"/>
      <c r="E25" s="14"/>
      <c r="F25" s="14"/>
      <c r="G25" s="14"/>
      <c r="H25" s="14"/>
      <c r="I25" s="14">
        <f>SUM(I14:J24,J7)</f>
        <v>100</v>
      </c>
      <c r="J25" s="14"/>
      <c r="K25" s="14">
        <f>SUM(K14:L24,N7)</f>
        <v>93</v>
      </c>
      <c r="L25" s="14"/>
      <c r="M25" s="28"/>
      <c r="N25" s="28"/>
    </row>
    <row r="26" ht="176.05" customHeight="1" spans="1:14">
      <c r="A26" s="15" t="s">
        <v>89</v>
      </c>
      <c r="B26" s="15"/>
      <c r="C26" s="15"/>
      <c r="D26" s="15"/>
      <c r="E26" s="15"/>
      <c r="F26" s="15"/>
      <c r="G26" s="15"/>
      <c r="H26" s="15"/>
      <c r="I26" s="15"/>
      <c r="J26" s="15"/>
      <c r="K26" s="15"/>
      <c r="L26" s="15"/>
      <c r="M26" s="15"/>
      <c r="N26" s="15"/>
    </row>
  </sheetData>
  <mergeCells count="107">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O18:T18"/>
    <mergeCell ref="D19:F19"/>
    <mergeCell ref="I19:J19"/>
    <mergeCell ref="K19:L19"/>
    <mergeCell ref="M19:N19"/>
    <mergeCell ref="O19:T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N26"/>
    <mergeCell ref="A11:A12"/>
    <mergeCell ref="A13:A24"/>
    <mergeCell ref="B14:B19"/>
    <mergeCell ref="B20:B23"/>
    <mergeCell ref="C14:C16"/>
    <mergeCell ref="A6:B10"/>
    <mergeCell ref="O14:T15"/>
    <mergeCell ref="O16:T17"/>
  </mergeCells>
  <pageMargins left="0.554861111111111" right="0.554861111111111" top="0.550694444444444" bottom="0.236111111111111" header="0.5" footer="0.5"/>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2022-03-17T01:44:00Z</dcterms:created>
  <dcterms:modified xsi:type="dcterms:W3CDTF">2024-08-22T07:15:04Z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3D93A57050834B619C17900D15B1FB03_13</vt:lpwstr>
  </property>
</Properties>
</file>