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项目支出绩效自评表" sheetId="2" r:id="rId1"/>
  </sheets>
  <definedNames>
    <definedName name="_xlnm.Print_Area" localSheetId="0">项目支出绩效自评表!$A$1:$N$25</definedName>
  </definedNames>
  <calcPr calcId="144525"/>
</workbook>
</file>

<file path=xl/sharedStrings.xml><?xml version="1.0" encoding="utf-8"?>
<sst xmlns="http://schemas.openxmlformats.org/spreadsheetml/2006/main" count="102" uniqueCount="88">
  <si>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</si>
  <si>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</si>
  <si>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甄毅</t>
  </si>
  <si>
    <t>联系电话：</t>
  </si>
  <si>
    <t>为方便自评表的沟通反馈，需填报联系人信息</t>
  </si>
  <si>
    <t>单位名称（盖章）：</t>
  </si>
  <si>
    <t>北京市排水管理事务中心</t>
  </si>
  <si>
    <t>主管领导：</t>
  </si>
  <si>
    <t>项目名称</t>
  </si>
  <si>
    <t>污水处理费现场核查及收费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</si>
  <si>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</si>
  <si>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</si>
  <si>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</si>
  <si>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</si>
  <si>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</si>
  <si>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</si>
  <si>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</si>
  <si>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</si>
  <si>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</si>
  <si>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</si>
  <si>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</si>
  <si>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</si>
  <si>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</si>
  <si>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</si>
  <si>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</si>
  <si>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</si>
  <si>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</si>
  <si>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</si>
  <si>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</si>
  <si>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</si>
  <si>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</si>
  <si>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</si>
  <si>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</si>
  <si>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</si>
  <si>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</si>
  <si>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</si>
  <si>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</si>
  <si>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</si>
  <si>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</si>
  <si>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1.开展用水户现场核查工作，准确核实用水户情况，每季度完成300家在用户、50家停用户现场核查工作；
2.辅助开展污水处理费征缴工作，准确核算污水处理费，录入非税系统，打印送达污水处理费缴费通知单；
3.按月汇总报送污水处理费征缴数据；
4.辅助开展污水处理费欠费催缴工作。</t>
  </si>
  <si>
    <t>1.1月-7月共计完成848家用水户现场核查工作，形成现场核查记录单848份；其中第一季度核查在用户300家、停用户50家；第二季度核查在用户300家、停用户198家；
2.辅助完成1月-7月污水处理费征缴工作，完成非税系统录入工作，打印并送达污水处理费缴费通知单1497份，应收污水处理费金额5441.85万元；
3.完成污水处理费征缴数据月度统计报送工作，形成污水处理费收缴明细表、缴费汇总表、区域汇总表、重点欠费户明细表各7份；形成用水户开票信息台账、缴款书使用明细表、缴款书作废明细表各1份；
4.辅助完成污水处理费欠费催缴工作，形成催缴信息台账1份，辅助送达欠费催缴通知14份。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</si>
  <si>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</si>
  <si>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</si>
  <si>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</si>
  <si>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</si>
  <si>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</si>
  <si>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</si>
  <si>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</si>
  <si>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</si>
  <si>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</si>
  <si>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</si>
  <si>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</si>
  <si>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指标1：污水处理费征缴情况季度报告</t>
  </si>
  <si>
    <t>2份</t>
  </si>
  <si>
    <t>11.《项目支出绩效自评表》填报的信息，均需提供支撑材料。</t>
  </si>
  <si>
    <t>指标2：污水处理费征缴月度统计表</t>
  </si>
  <si>
    <t>7份</t>
  </si>
  <si>
    <t>质量
指标</t>
  </si>
  <si>
    <t>指标1：污水处理费欠费催缴、催缴通知送达完成率</t>
  </si>
  <si>
    <t>12.二级指标内容不能删除，如果个别指标不涉及，空着即可，分配分值时不考虑此指标。如经济效益指标，公益一类事业单位基本没这指标</t>
  </si>
  <si>
    <t>指标2：用水量核对、污水处理费核算准确率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</si>
  <si>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</si>
  <si>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</si>
  <si>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指标1：工作完成时间</t>
  </si>
  <si>
    <t>7月</t>
  </si>
  <si>
    <t>成本
指标</t>
  </si>
  <si>
    <t>指标1：成本控制</t>
  </si>
  <si>
    <t>≤55.85955万元</t>
  </si>
  <si>
    <t>55.85955万元</t>
  </si>
  <si>
    <t>14.得分=分值*（实际完成值/年度指标值）。实际完成值小于或大于年度指标值（或有扣分的）的必须分析偏差原因，明确改进措施。指标设定不合理，差异较大的需扣分。差异率计算=（全年实际值—年度指标值）/年度指标值扣分标准：若计算结果在200%-300%（含200%）区间，则按照该指标分值的10%扣分；计算结果在300%-500%（含300%）区间，则按照该指标分值的20%扣分；计算结果高于500%（含500%），则按照该指标分值的30%扣分；计算结果小于200%的不扣分。如：原计划完成15项任务，只做了5项，差异200%，如果此项5分，按5*10%，扣0.5分; 如原计划做10项任务，完成了100个，超过500%，如果此项5分，按5*20%=1，扣1分</t>
  </si>
  <si>
    <t>效益
指标</t>
  </si>
  <si>
    <t>经济效益指标</t>
  </si>
  <si>
    <t>指标1：</t>
  </si>
  <si>
    <t>社会效益指标</t>
  </si>
  <si>
    <t>指标1：加强缴费用户管理，规范污水处理费征收工作，提升污水处理费政策知晓率</t>
  </si>
  <si>
    <t>优</t>
  </si>
  <si>
    <t>良</t>
  </si>
  <si>
    <t>一是形成污水处理费欠费514万元；二是对长期停用用水户开展政策宣传力度不够；三是采用发放画册的宣传收费政策的形式较为传统，效果不明显。改进措施：一是持续推进污水处理费欠费催缴工作；二是停用用户仅仅是停用了地下水的取用，仍然存在使用其他水源的情况，应适当向此类用户开展宣传工作；三是优化宣传工作模式，采用画册宣传、案例宣传和发放宣传品相结合的方式，提升用户了解政策法规的积极性。</t>
  </si>
  <si>
    <t xml:space="preserve">17.事务所审核和评价项目发送至1186758656@qq.com，其余项目发送至swjcwc6855@163.com。
</t>
  </si>
  <si>
    <t>生态效益指标</t>
  </si>
  <si>
    <t>可持续影响指标</t>
  </si>
  <si>
    <t>满意度指标</t>
  </si>
  <si>
    <t>服务对象满意度指标</t>
  </si>
  <si>
    <t>指标1：污水处理费缴费用户满意度</t>
  </si>
  <si>
    <t>≥90%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</si>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</sst>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"/>
      <color theme="1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13" fillId="0" borderId="8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8" fillId="0" borderId="10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7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23" fillId="12" borderId="9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17" fillId="14" borderId="9" applyNumberFormat="false" applyAlignment="false" applyProtection="false">
      <alignment vertical="center"/>
    </xf>
    <xf numFmtId="0" fontId="15" fillId="12" borderId="6" applyNumberFormat="false" applyAlignment="false" applyProtection="false">
      <alignment vertical="center"/>
    </xf>
    <xf numFmtId="0" fontId="26" fillId="29" borderId="11" applyNumberFormat="false" applyAlignment="false" applyProtection="false">
      <alignment vertical="center"/>
    </xf>
    <xf numFmtId="0" fontId="28" fillId="0" borderId="13" applyNumberFormat="false" applyFill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0" fontId="0" fillId="31" borderId="12" applyNumberFormat="false" applyFon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4" fillId="7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27" fillId="30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 applyAlignment="true">
      <alignment horizontal="left" vertical="center" wrapText="true"/>
    </xf>
    <xf numFmtId="0" fontId="1" fillId="0" borderId="0" xfId="0" applyFont="true" applyAlignment="true">
      <alignment horizontal="center"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horizontal="justify" vertical="center" wrapText="true"/>
    </xf>
    <xf numFmtId="0" fontId="1" fillId="0" borderId="1" xfId="0" applyFont="true" applyBorder="true" applyAlignment="true">
      <alignment horizontal="center" vertical="center" textRotation="255" wrapText="true"/>
    </xf>
    <xf numFmtId="0" fontId="4" fillId="0" borderId="1" xfId="0" applyFont="true" applyBorder="true" applyAlignment="true">
      <alignment horizontal="left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center" vertical="center" wrapText="true"/>
    </xf>
    <xf numFmtId="0" fontId="1" fillId="0" borderId="4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0" fillId="0" borderId="0" xfId="0" applyAlignment="true">
      <alignment horizontal="left" vertical="center" wrapText="true"/>
    </xf>
    <xf numFmtId="0" fontId="1" fillId="0" borderId="1" xfId="0" applyFont="true" applyBorder="true" applyAlignment="true">
      <alignment horizontal="right" vertical="center" wrapText="true"/>
    </xf>
    <xf numFmtId="0" fontId="5" fillId="0" borderId="1" xfId="0" applyFont="true" applyBorder="true" applyAlignment="true">
      <alignment horizontal="center" vertical="center" wrapText="true"/>
    </xf>
    <xf numFmtId="9" fontId="5" fillId="0" borderId="1" xfId="0" applyNumberFormat="true" applyFont="true" applyBorder="true" applyAlignment="true">
      <alignment horizontal="center" vertical="center" wrapText="true"/>
    </xf>
    <xf numFmtId="10" fontId="1" fillId="0" borderId="1" xfId="11" applyNumberFormat="true" applyFont="true" applyBorder="true" applyAlignment="true">
      <alignment horizontal="center" vertical="center" wrapText="true"/>
    </xf>
    <xf numFmtId="0" fontId="6" fillId="0" borderId="1" xfId="0" applyFont="true" applyBorder="true">
      <alignment vertical="center"/>
    </xf>
    <xf numFmtId="0" fontId="7" fillId="0" borderId="0" xfId="0" applyFont="true">
      <alignment vertical="center"/>
    </xf>
    <xf numFmtId="0" fontId="1" fillId="0" borderId="5" xfId="0" applyFont="true" applyBorder="true" applyAlignment="true">
      <alignment horizontal="left" vertical="center" wrapText="true"/>
    </xf>
    <xf numFmtId="0" fontId="6" fillId="0" borderId="0" xfId="0" applyFont="true">
      <alignment vertical="center"/>
    </xf>
    <xf numFmtId="0" fontId="6" fillId="0" borderId="0" xfId="0" applyFont="true" applyAlignment="true">
      <alignment vertical="center"/>
    </xf>
    <xf numFmtId="0" fontId="6" fillId="0" borderId="0" xfId="0" applyFont="true" applyAlignment="true">
      <alignment horizontal="left" vertical="center" wrapText="true"/>
    </xf>
    <xf numFmtId="0" fontId="6" fillId="2" borderId="0" xfId="0" applyFont="true" applyFill="true" applyAlignment="true">
      <alignment horizontal="left" vertical="center" wrapText="true"/>
    </xf>
    <xf numFmtId="0" fontId="8" fillId="0" borderId="0" xfId="0" applyFont="true" applyAlignment="true">
      <alignment horizontal="left" vertical="center" wrapText="true"/>
    </xf>
    <xf numFmtId="0" fontId="9" fillId="0" borderId="0" xfId="0" applyFont="true" applyAlignment="true">
      <alignment horizontal="left" vertical="center" wrapText="true"/>
    </xf>
    <xf numFmtId="0" fontId="1" fillId="0" borderId="1" xfId="0" applyFont="true" applyFill="true" applyBorder="true" applyAlignment="true">
      <alignment horizontal="left" vertical="center" wrapText="true"/>
    </xf>
    <xf numFmtId="0" fontId="0" fillId="0" borderId="1" xfId="0" applyFont="true" applyBorder="true">
      <alignment vertical="center"/>
    </xf>
    <xf numFmtId="0" fontId="8" fillId="0" borderId="0" xfId="0" applyFont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T26"/>
  <sheetViews>
    <sheetView tabSelected="1" view="pageBreakPreview" zoomScale="110" zoomScaleNormal="100" zoomScaleSheetLayoutView="110" workbookViewId="0">
      <selection activeCell="F6" sqref="F6:G6"/>
    </sheetView>
  </sheetViews>
  <sheetFormatPr defaultColWidth="9" defaultRowHeight="13.5"/>
  <cols>
    <col min="1" max="1" width="5.13333333333333" customWidth="true"/>
    <col min="2" max="2" width="6" customWidth="true"/>
    <col min="3" max="3" width="7.725" customWidth="true"/>
    <col min="5" max="5" width="10" customWidth="true"/>
    <col min="6" max="6" width="8.18333333333333" customWidth="true"/>
    <col min="7" max="7" width="11.1333333333333" customWidth="true"/>
    <col min="8" max="8" width="9.325" customWidth="true"/>
    <col min="9" max="9" width="5.21666666666667" customWidth="true"/>
    <col min="10" max="10" width="4.53333333333333" customWidth="true"/>
    <col min="11" max="11" width="5.225" customWidth="true"/>
    <col min="12" max="12" width="5" customWidth="true"/>
    <col min="13" max="13" width="19.7666666666667" customWidth="true"/>
    <col min="14" max="14" width="20.4583333333333" customWidth="true"/>
    <col min="15" max="15" width="9" style="2"/>
    <col min="16" max="16" width="11.2583333333333" customWidth="true"/>
    <col min="18" max="18" width="15.8833333333333" customWidth="true"/>
    <col min="20" max="20" width="28.0916666666667" customWidth="true"/>
  </cols>
  <sheetData>
    <row r="1" ht="36" customHeight="true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9" t="s">
        <v>1</v>
      </c>
      <c r="P1" s="19" t="s">
        <v>2</v>
      </c>
      <c r="Q1" s="19" t="s">
        <v>3</v>
      </c>
      <c r="R1" s="19">
        <v>18611801800</v>
      </c>
      <c r="S1" s="30" t="s">
        <v>4</v>
      </c>
      <c r="T1" s="22"/>
    </row>
    <row r="2" s="1" customFormat="true" ht="17" customHeight="true" spans="1:20">
      <c r="A2" s="1" t="s">
        <v>5</v>
      </c>
      <c r="D2" s="4" t="s">
        <v>6</v>
      </c>
      <c r="E2" s="4"/>
      <c r="F2" s="4"/>
      <c r="G2" s="4"/>
      <c r="H2" s="1" t="s">
        <v>7</v>
      </c>
      <c r="J2" s="4"/>
      <c r="K2" s="4"/>
      <c r="L2" s="4"/>
      <c r="M2" s="4"/>
      <c r="N2" s="4"/>
      <c r="O2" s="20"/>
      <c r="P2" s="20"/>
      <c r="Q2" s="20"/>
      <c r="R2" s="20"/>
      <c r="S2" s="20"/>
      <c r="T2" s="20"/>
    </row>
    <row r="3" ht="15" customHeight="true" spans="1:20">
      <c r="A3" s="5" t="s">
        <v>8</v>
      </c>
      <c r="B3" s="5"/>
      <c r="C3" s="6" t="s">
        <v>9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  <c r="O3" s="22" t="s">
        <v>10</v>
      </c>
      <c r="P3" s="22"/>
      <c r="Q3" s="22"/>
      <c r="R3" s="22"/>
      <c r="S3" s="22"/>
      <c r="T3" s="22"/>
    </row>
    <row r="4" ht="15" customHeight="true" spans="1:20">
      <c r="A4" s="5" t="s">
        <v>11</v>
      </c>
      <c r="B4" s="5"/>
      <c r="C4" s="5" t="s">
        <v>12</v>
      </c>
      <c r="D4" s="5"/>
      <c r="E4" s="5"/>
      <c r="F4" s="5"/>
      <c r="G4" s="5"/>
      <c r="H4" s="5" t="s">
        <v>13</v>
      </c>
      <c r="I4" s="5"/>
      <c r="J4" s="5" t="s">
        <v>6</v>
      </c>
      <c r="K4" s="5"/>
      <c r="L4" s="5"/>
      <c r="M4" s="5"/>
      <c r="N4" s="5"/>
      <c r="O4" s="22" t="s">
        <v>14</v>
      </c>
      <c r="P4" s="22"/>
      <c r="Q4" s="22"/>
      <c r="R4" s="22"/>
      <c r="S4" s="22"/>
      <c r="T4" s="22"/>
    </row>
    <row r="5" ht="15" customHeight="true" spans="1:20">
      <c r="A5" s="5" t="s">
        <v>15</v>
      </c>
      <c r="B5" s="5"/>
      <c r="C5" s="5" t="s">
        <v>2</v>
      </c>
      <c r="D5" s="5"/>
      <c r="E5" s="5"/>
      <c r="F5" s="5"/>
      <c r="G5" s="5"/>
      <c r="H5" s="5" t="s">
        <v>16</v>
      </c>
      <c r="I5" s="5"/>
      <c r="J5" s="5">
        <v>55523591</v>
      </c>
      <c r="K5" s="5"/>
      <c r="L5" s="5"/>
      <c r="M5" s="5"/>
      <c r="N5" s="5"/>
      <c r="O5" s="22" t="s">
        <v>17</v>
      </c>
      <c r="P5" s="22"/>
      <c r="Q5" s="22"/>
      <c r="R5" s="22"/>
      <c r="S5" s="22"/>
      <c r="T5" s="22"/>
    </row>
    <row r="6" ht="33" customHeight="true" spans="1:20">
      <c r="A6" s="5" t="s">
        <v>18</v>
      </c>
      <c r="B6" s="5"/>
      <c r="C6" s="5"/>
      <c r="D6" s="5"/>
      <c r="E6" s="5" t="s">
        <v>19</v>
      </c>
      <c r="F6" s="5" t="s">
        <v>20</v>
      </c>
      <c r="G6" s="5"/>
      <c r="H6" s="5" t="s">
        <v>21</v>
      </c>
      <c r="I6" s="5"/>
      <c r="J6" s="5" t="s">
        <v>22</v>
      </c>
      <c r="K6" s="5"/>
      <c r="L6" s="5" t="s">
        <v>23</v>
      </c>
      <c r="M6" s="5"/>
      <c r="N6" s="5" t="s">
        <v>24</v>
      </c>
      <c r="O6" s="22" t="s">
        <v>25</v>
      </c>
      <c r="P6" s="22"/>
      <c r="Q6" s="22"/>
      <c r="R6" s="22"/>
      <c r="S6" s="22"/>
      <c r="T6" s="22"/>
    </row>
    <row r="7" ht="15" customHeight="true" spans="1:20">
      <c r="A7" s="5"/>
      <c r="B7" s="5"/>
      <c r="C7" s="7" t="s">
        <v>26</v>
      </c>
      <c r="D7" s="7"/>
      <c r="E7" s="15">
        <f t="shared" ref="E7:I7" si="0">SUM(E8:E10)</f>
        <v>118.27588</v>
      </c>
      <c r="F7" s="15">
        <f>SUM(F8:G10)</f>
        <v>55.85955</v>
      </c>
      <c r="G7" s="15">
        <f t="shared" si="0"/>
        <v>0</v>
      </c>
      <c r="H7" s="15">
        <f>SUM(H8:I10)</f>
        <v>55.85955</v>
      </c>
      <c r="I7" s="15">
        <f t="shared" si="0"/>
        <v>0</v>
      </c>
      <c r="J7" s="5">
        <v>10</v>
      </c>
      <c r="K7" s="5"/>
      <c r="L7" s="18">
        <f t="shared" ref="L7:L10" si="1">ROUND(H7/F7,4)</f>
        <v>1</v>
      </c>
      <c r="M7" s="18"/>
      <c r="N7" s="5">
        <f>ROUND(J7*L7,2)</f>
        <v>10</v>
      </c>
      <c r="O7" s="23" t="s">
        <v>27</v>
      </c>
      <c r="P7" s="22"/>
      <c r="Q7" s="22"/>
      <c r="R7" s="22"/>
      <c r="S7" s="22"/>
      <c r="T7" s="22"/>
    </row>
    <row r="8" ht="26" customHeight="true" spans="1:20">
      <c r="A8" s="5"/>
      <c r="B8" s="5"/>
      <c r="C8" s="5" t="s">
        <v>28</v>
      </c>
      <c r="D8" s="5"/>
      <c r="E8" s="15">
        <v>118.27588</v>
      </c>
      <c r="F8" s="15">
        <v>55.85955</v>
      </c>
      <c r="G8" s="15"/>
      <c r="H8" s="15">
        <v>55.85955</v>
      </c>
      <c r="I8" s="15"/>
      <c r="J8" s="5" t="s">
        <v>29</v>
      </c>
      <c r="K8" s="5"/>
      <c r="L8" s="18">
        <f t="shared" si="1"/>
        <v>1</v>
      </c>
      <c r="M8" s="18"/>
      <c r="N8" s="5" t="s">
        <v>29</v>
      </c>
      <c r="O8" s="24" t="s">
        <v>30</v>
      </c>
      <c r="P8" s="24"/>
      <c r="Q8" s="24"/>
      <c r="R8" s="24"/>
      <c r="S8" s="24"/>
      <c r="T8" s="24"/>
    </row>
    <row r="9" ht="31" customHeight="true" spans="1:20">
      <c r="A9" s="5"/>
      <c r="B9" s="5"/>
      <c r="C9" s="5" t="s">
        <v>31</v>
      </c>
      <c r="D9" s="5"/>
      <c r="E9" s="15">
        <v>0</v>
      </c>
      <c r="F9" s="15">
        <v>0</v>
      </c>
      <c r="G9" s="15"/>
      <c r="H9" s="15">
        <v>0</v>
      </c>
      <c r="I9" s="15"/>
      <c r="J9" s="5" t="s">
        <v>29</v>
      </c>
      <c r="K9" s="5"/>
      <c r="L9" s="18" t="e">
        <f t="shared" si="1"/>
        <v>#DIV/0!</v>
      </c>
      <c r="M9" s="18"/>
      <c r="N9" s="5" t="s">
        <v>29</v>
      </c>
      <c r="O9" s="22" t="s">
        <v>32</v>
      </c>
      <c r="P9" s="22"/>
      <c r="Q9" s="22"/>
      <c r="R9" s="22"/>
      <c r="S9" s="22"/>
      <c r="T9" s="22"/>
    </row>
    <row r="10" spans="1:20">
      <c r="A10" s="5"/>
      <c r="B10" s="5"/>
      <c r="C10" s="5" t="s">
        <v>33</v>
      </c>
      <c r="D10" s="5"/>
      <c r="E10" s="15">
        <v>0</v>
      </c>
      <c r="F10" s="15">
        <v>0</v>
      </c>
      <c r="G10" s="15"/>
      <c r="H10" s="15">
        <v>0</v>
      </c>
      <c r="I10" s="15"/>
      <c r="J10" s="5" t="s">
        <v>29</v>
      </c>
      <c r="K10" s="5"/>
      <c r="L10" s="18" t="e">
        <f t="shared" si="1"/>
        <v>#DIV/0!</v>
      </c>
      <c r="M10" s="18"/>
      <c r="N10" s="5" t="s">
        <v>29</v>
      </c>
      <c r="O10" s="22" t="s">
        <v>34</v>
      </c>
      <c r="P10" s="22"/>
      <c r="Q10" s="22"/>
      <c r="R10" s="22"/>
      <c r="S10" s="22"/>
      <c r="T10" s="22"/>
    </row>
    <row r="11" ht="15" customHeight="true" spans="1:20">
      <c r="A11" s="5" t="s">
        <v>35</v>
      </c>
      <c r="B11" s="5" t="s">
        <v>36</v>
      </c>
      <c r="C11" s="5"/>
      <c r="D11" s="5"/>
      <c r="E11" s="5"/>
      <c r="F11" s="5"/>
      <c r="G11" s="5"/>
      <c r="H11" s="5" t="s">
        <v>37</v>
      </c>
      <c r="I11" s="5"/>
      <c r="J11" s="5"/>
      <c r="K11" s="5"/>
      <c r="L11" s="5"/>
      <c r="M11" s="5"/>
      <c r="N11" s="5"/>
      <c r="O11" s="22" t="s">
        <v>38</v>
      </c>
      <c r="P11" s="22"/>
      <c r="Q11" s="22"/>
      <c r="R11" s="22"/>
      <c r="S11" s="22"/>
      <c r="T11" s="22"/>
    </row>
    <row r="12" ht="153" customHeight="true" spans="1:20">
      <c r="A12" s="5"/>
      <c r="B12" s="6" t="s">
        <v>39</v>
      </c>
      <c r="C12" s="6"/>
      <c r="D12" s="6"/>
      <c r="E12" s="6"/>
      <c r="F12" s="6"/>
      <c r="G12" s="6"/>
      <c r="H12" s="6" t="s">
        <v>40</v>
      </c>
      <c r="I12" s="6"/>
      <c r="J12" s="6"/>
      <c r="K12" s="6"/>
      <c r="L12" s="6"/>
      <c r="M12" s="6"/>
      <c r="N12" s="6"/>
      <c r="O12" s="22" t="s">
        <v>41</v>
      </c>
      <c r="P12" s="22"/>
      <c r="Q12" s="22"/>
      <c r="R12" s="22"/>
      <c r="S12" s="22"/>
      <c r="T12" s="22"/>
    </row>
    <row r="13" ht="41" customHeight="true" spans="1:20">
      <c r="A13" s="8" t="s">
        <v>42</v>
      </c>
      <c r="B13" s="5" t="s">
        <v>43</v>
      </c>
      <c r="C13" s="5" t="s">
        <v>44</v>
      </c>
      <c r="D13" s="5" t="s">
        <v>45</v>
      </c>
      <c r="E13" s="5"/>
      <c r="F13" s="5"/>
      <c r="G13" s="5" t="s">
        <v>46</v>
      </c>
      <c r="H13" s="5" t="s">
        <v>47</v>
      </c>
      <c r="I13" s="5" t="s">
        <v>22</v>
      </c>
      <c r="J13" s="5"/>
      <c r="K13" s="5" t="s">
        <v>24</v>
      </c>
      <c r="L13" s="5"/>
      <c r="M13" s="5" t="s">
        <v>48</v>
      </c>
      <c r="N13" s="5"/>
      <c r="O13" s="24" t="s">
        <v>49</v>
      </c>
      <c r="P13" s="24"/>
      <c r="Q13" s="24"/>
      <c r="R13" s="24"/>
      <c r="S13" s="24"/>
      <c r="T13" s="24"/>
    </row>
    <row r="14" ht="27" customHeight="true" spans="1:20">
      <c r="A14" s="8"/>
      <c r="B14" s="5" t="s">
        <v>50</v>
      </c>
      <c r="C14" s="5" t="s">
        <v>51</v>
      </c>
      <c r="D14" s="9" t="s">
        <v>52</v>
      </c>
      <c r="E14" s="9"/>
      <c r="F14" s="9"/>
      <c r="G14" s="16" t="s">
        <v>53</v>
      </c>
      <c r="H14" s="16" t="s">
        <v>53</v>
      </c>
      <c r="I14" s="16">
        <v>10</v>
      </c>
      <c r="J14" s="16"/>
      <c r="K14" s="16">
        <v>10</v>
      </c>
      <c r="L14" s="16"/>
      <c r="M14" s="5"/>
      <c r="N14" s="5"/>
      <c r="O14" s="25" t="s">
        <v>54</v>
      </c>
      <c r="P14" s="25"/>
      <c r="Q14" s="25"/>
      <c r="R14" s="25"/>
      <c r="S14" s="25"/>
      <c r="T14" s="25"/>
    </row>
    <row r="15" ht="30" customHeight="true" spans="1:20">
      <c r="A15" s="8"/>
      <c r="B15" s="5"/>
      <c r="C15" s="5"/>
      <c r="D15" s="9" t="s">
        <v>55</v>
      </c>
      <c r="E15" s="9"/>
      <c r="F15" s="9"/>
      <c r="G15" s="16" t="s">
        <v>56</v>
      </c>
      <c r="H15" s="16" t="s">
        <v>56</v>
      </c>
      <c r="I15" s="16">
        <v>5</v>
      </c>
      <c r="J15" s="16"/>
      <c r="K15" s="16">
        <v>5</v>
      </c>
      <c r="L15" s="16"/>
      <c r="M15" s="5"/>
      <c r="N15" s="5"/>
      <c r="O15" s="25"/>
      <c r="P15" s="25"/>
      <c r="Q15" s="25"/>
      <c r="R15" s="25"/>
      <c r="S15" s="25"/>
      <c r="T15" s="25"/>
    </row>
    <row r="16" ht="33" customHeight="true" spans="1:20">
      <c r="A16" s="8"/>
      <c r="B16" s="5"/>
      <c r="C16" s="5" t="s">
        <v>57</v>
      </c>
      <c r="D16" s="9" t="s">
        <v>58</v>
      </c>
      <c r="E16" s="9"/>
      <c r="F16" s="9"/>
      <c r="G16" s="17">
        <v>1</v>
      </c>
      <c r="H16" s="17">
        <v>1</v>
      </c>
      <c r="I16" s="16">
        <v>5</v>
      </c>
      <c r="J16" s="16"/>
      <c r="K16" s="16">
        <v>5</v>
      </c>
      <c r="L16" s="16"/>
      <c r="M16" s="5"/>
      <c r="N16" s="5"/>
      <c r="O16" s="26" t="s">
        <v>59</v>
      </c>
      <c r="P16" s="26"/>
      <c r="Q16" s="26"/>
      <c r="R16" s="26"/>
      <c r="S16" s="26"/>
      <c r="T16" s="26"/>
    </row>
    <row r="17" ht="33" customHeight="true" spans="1:20">
      <c r="A17" s="8"/>
      <c r="B17" s="5"/>
      <c r="C17" s="5"/>
      <c r="D17" s="9" t="s">
        <v>60</v>
      </c>
      <c r="E17" s="9"/>
      <c r="F17" s="9"/>
      <c r="G17" s="17">
        <v>1</v>
      </c>
      <c r="H17" s="17">
        <v>1</v>
      </c>
      <c r="I17" s="16">
        <v>10</v>
      </c>
      <c r="J17" s="16"/>
      <c r="K17" s="16">
        <v>10</v>
      </c>
      <c r="L17" s="16"/>
      <c r="M17" s="5"/>
      <c r="N17" s="5"/>
      <c r="O17" s="27" t="s">
        <v>61</v>
      </c>
      <c r="P17" s="27"/>
      <c r="Q17" s="27"/>
      <c r="R17" s="27"/>
      <c r="S17" s="27"/>
      <c r="T17" s="27"/>
    </row>
    <row r="18" ht="33" customHeight="true" spans="1:20">
      <c r="A18" s="8"/>
      <c r="B18" s="5"/>
      <c r="C18" s="5" t="s">
        <v>62</v>
      </c>
      <c r="D18" s="9" t="s">
        <v>63</v>
      </c>
      <c r="E18" s="9"/>
      <c r="F18" s="9"/>
      <c r="G18" s="16" t="s">
        <v>64</v>
      </c>
      <c r="H18" s="16" t="s">
        <v>64</v>
      </c>
      <c r="I18" s="16">
        <v>10</v>
      </c>
      <c r="J18" s="16"/>
      <c r="K18" s="16">
        <v>10</v>
      </c>
      <c r="L18" s="16"/>
      <c r="M18" s="5"/>
      <c r="N18" s="5"/>
      <c r="O18" s="27"/>
      <c r="P18" s="27"/>
      <c r="Q18" s="27"/>
      <c r="R18" s="27"/>
      <c r="S18" s="27"/>
      <c r="T18" s="27"/>
    </row>
    <row r="19" ht="39" customHeight="true" spans="1:20">
      <c r="A19" s="8"/>
      <c r="B19" s="5"/>
      <c r="C19" s="5" t="s">
        <v>65</v>
      </c>
      <c r="D19" s="9" t="s">
        <v>66</v>
      </c>
      <c r="E19" s="9"/>
      <c r="F19" s="9"/>
      <c r="G19" s="16" t="s">
        <v>67</v>
      </c>
      <c r="H19" s="16" t="s">
        <v>68</v>
      </c>
      <c r="I19" s="16">
        <v>10</v>
      </c>
      <c r="J19" s="16"/>
      <c r="K19" s="16">
        <v>10</v>
      </c>
      <c r="L19" s="16"/>
      <c r="M19" s="5"/>
      <c r="N19" s="5"/>
      <c r="O19" s="24" t="s">
        <v>69</v>
      </c>
      <c r="P19" s="24"/>
      <c r="Q19" s="24"/>
      <c r="R19" s="24"/>
      <c r="S19" s="24"/>
      <c r="T19" s="24"/>
    </row>
    <row r="20" ht="32" customHeight="true" spans="1:20">
      <c r="A20" s="8"/>
      <c r="B20" s="10" t="s">
        <v>70</v>
      </c>
      <c r="C20" s="5" t="s">
        <v>71</v>
      </c>
      <c r="D20" s="9" t="s">
        <v>72</v>
      </c>
      <c r="E20" s="9"/>
      <c r="F20" s="9"/>
      <c r="G20" s="5"/>
      <c r="H20" s="5"/>
      <c r="I20" s="5"/>
      <c r="J20" s="5"/>
      <c r="K20" s="5"/>
      <c r="L20" s="5"/>
      <c r="M20" s="5"/>
      <c r="N20" s="5"/>
      <c r="O20" s="22"/>
      <c r="P20" s="22"/>
      <c r="Q20" s="22"/>
      <c r="R20" s="22"/>
      <c r="S20" s="22"/>
      <c r="T20" s="22"/>
    </row>
    <row r="21" ht="141" customHeight="true" spans="1:20">
      <c r="A21" s="8"/>
      <c r="B21" s="11"/>
      <c r="C21" s="5" t="s">
        <v>73</v>
      </c>
      <c r="D21" s="9" t="s">
        <v>74</v>
      </c>
      <c r="E21" s="9"/>
      <c r="F21" s="9"/>
      <c r="G21" s="16" t="s">
        <v>75</v>
      </c>
      <c r="H21" s="16" t="s">
        <v>76</v>
      </c>
      <c r="I21" s="16">
        <v>30</v>
      </c>
      <c r="J21" s="16"/>
      <c r="K21" s="16">
        <v>24</v>
      </c>
      <c r="L21" s="16"/>
      <c r="M21" s="28" t="s">
        <v>77</v>
      </c>
      <c r="N21" s="28"/>
      <c r="O21" s="23" t="s">
        <v>78</v>
      </c>
      <c r="R21" s="22"/>
      <c r="S21" s="22"/>
      <c r="T21" s="22"/>
    </row>
    <row r="22" ht="43" customHeight="true" spans="1:14">
      <c r="A22" s="8"/>
      <c r="B22" s="11"/>
      <c r="C22" s="5" t="s">
        <v>79</v>
      </c>
      <c r="D22" s="9" t="s">
        <v>72</v>
      </c>
      <c r="E22" s="9"/>
      <c r="F22" s="9"/>
      <c r="G22" s="5"/>
      <c r="H22" s="5"/>
      <c r="I22" s="5"/>
      <c r="J22" s="5"/>
      <c r="K22" s="5"/>
      <c r="L22" s="5"/>
      <c r="M22" s="5"/>
      <c r="N22" s="5"/>
    </row>
    <row r="23" ht="43" customHeight="true" spans="1:14">
      <c r="A23" s="8"/>
      <c r="B23" s="12"/>
      <c r="C23" s="5" t="s">
        <v>80</v>
      </c>
      <c r="D23" s="9" t="s">
        <v>72</v>
      </c>
      <c r="E23" s="9"/>
      <c r="F23" s="9"/>
      <c r="G23" s="5"/>
      <c r="H23" s="5"/>
      <c r="I23" s="5"/>
      <c r="J23" s="5"/>
      <c r="K23" s="5"/>
      <c r="L23" s="5"/>
      <c r="M23" s="5"/>
      <c r="N23" s="5"/>
    </row>
    <row r="24" ht="55" customHeight="true" spans="1:15">
      <c r="A24" s="8"/>
      <c r="B24" s="5" t="s">
        <v>81</v>
      </c>
      <c r="C24" s="5" t="s">
        <v>82</v>
      </c>
      <c r="D24" s="9" t="s">
        <v>83</v>
      </c>
      <c r="E24" s="9"/>
      <c r="F24" s="9"/>
      <c r="G24" s="17" t="s">
        <v>84</v>
      </c>
      <c r="H24" s="17">
        <v>0.99</v>
      </c>
      <c r="I24" s="16">
        <v>10</v>
      </c>
      <c r="J24" s="16"/>
      <c r="K24" s="16">
        <v>10</v>
      </c>
      <c r="L24" s="16"/>
      <c r="M24" s="5"/>
      <c r="N24" s="5"/>
      <c r="O24" s="2" t="s">
        <v>85</v>
      </c>
    </row>
    <row r="25" ht="20" customHeight="true" spans="1:14">
      <c r="A25" s="13" t="s">
        <v>86</v>
      </c>
      <c r="B25" s="13"/>
      <c r="C25" s="13"/>
      <c r="D25" s="13"/>
      <c r="E25" s="13"/>
      <c r="F25" s="13"/>
      <c r="G25" s="13"/>
      <c r="H25" s="13"/>
      <c r="I25" s="13">
        <f>SUM(I14:J24,J7)</f>
        <v>100</v>
      </c>
      <c r="J25" s="13"/>
      <c r="K25" s="13">
        <f>SUM(K14:L24,N7)</f>
        <v>94</v>
      </c>
      <c r="L25" s="13"/>
      <c r="M25" s="29"/>
      <c r="N25" s="29"/>
    </row>
    <row r="26" ht="176" customHeight="true" spans="1:14">
      <c r="A26" s="14" t="s">
        <v>87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</sheetData>
  <mergeCells count="108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O19:T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N26"/>
    <mergeCell ref="A11:A12"/>
    <mergeCell ref="A13:A24"/>
    <mergeCell ref="B14:B19"/>
    <mergeCell ref="B20:B23"/>
    <mergeCell ref="C14:C15"/>
    <mergeCell ref="C16:C17"/>
    <mergeCell ref="A6:B10"/>
    <mergeCell ref="O14:T15"/>
    <mergeCell ref="O17:T18"/>
  </mergeCells>
  <pageMargins left="0.554861111111111" right="0.554861111111111" top="0.550694444444444" bottom="0.236111111111111" header="0.5" footer="0.5"/>
  <pageSetup paperSize="9" scale="7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陈晶晶</cp:lastModifiedBy>
  <dcterms:created xsi:type="dcterms:W3CDTF">2022-03-18T01:44:00Z</dcterms:created>
  <dcterms:modified xsi:type="dcterms:W3CDTF">2024-02-28T11:46:18Z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  <property fmtid="{D5CDD505-2E9C-101B-9397-08002B2CF9AE}" pid="3" name="ICV">
    <vt:lpwstr>F43499875854479F96D711E41CFD70E1</vt:lpwstr>
  </property>
</Properties>
</file>