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项目支出绩效自评表!$A$1:$N$38</definedName>
  </definedNames>
  <calcPr calcId="144525"/>
</workbook>
</file>

<file path=xl/sharedStrings.xml><?xml version="1.0" encoding="utf-8"?>
<sst xmlns="http://schemas.openxmlformats.org/spreadsheetml/2006/main" count="159" uniqueCount="139">
  <si>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</si>
  <si>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</si>
  <si>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杜海博</t>
  </si>
  <si>
    <t>联系电话：</t>
  </si>
  <si>
    <t>为方便自评表的沟通反馈，需填报联系人信息</t>
  </si>
  <si>
    <t>单位名称（盖章）：</t>
  </si>
  <si>
    <t>北京市排水管理事务中心</t>
  </si>
  <si>
    <t>主管领导：</t>
  </si>
  <si>
    <t>项目名称</t>
  </si>
  <si>
    <t>北京市污水处理设施及污泥处理处置设施巡查核查</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</si>
  <si>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</si>
  <si>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</si>
  <si>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</si>
  <si>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</si>
  <si>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</si>
  <si>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</si>
  <si>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韩旭</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</si>
  <si>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</si>
  <si>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</si>
  <si>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</si>
  <si>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</si>
  <si>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</si>
  <si>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</si>
  <si>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</si>
  <si>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</si>
  <si>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</si>
  <si>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</si>
  <si>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</si>
  <si>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</si>
  <si>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</si>
  <si>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</si>
  <si>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</si>
  <si>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</si>
  <si>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</si>
  <si>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</si>
  <si>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</si>
  <si>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</si>
  <si>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</si>
  <si>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</si>
  <si>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</si>
  <si>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目标1：开展全市污水处理及污泥处理处置设施运行情况抽查检查，督促问题反馈整改，提升各区水务局及运营单位的规范化管理水平，确保设施安全稳定运行，维护良好的水生态环境。
目标2：对纳入年度河长制治水管水任务清单中的农村污水治理建设任务开展抽查检查，督促指导重点项目建设，确保重点任务如期完成。</t>
  </si>
  <si>
    <t>中心城区污水处理设施及污泥处理处置设施巡查分项：此项为不跨年项目，执行期为2023年1月至12月，已完成全部任务。共计巡查中心城区污水处理设施及污泥处置设施416座次。
  郊区污水处理设施及污泥处理处置设施巡查分项：此项为不跨年项目，执行期为2023年1月至12月，已完成全部任务。共计巡查郊区城镇污水处理设施171座次,检测出水水质172次，检测脱水污泥泥质64次；巡查郊区污泥处理处置设施57座次，检测产成品泥质28次。
  农村污水处理设施巡查分项：此项为跨年项目，执行期为2023年6月至2024年5月，因此按月分解任务并推进实施，截至2024年1月底，除泥样检查任务外，其余既定任务均已完成阶段任务。共计抽查农村污水处理设施504座次，检测217个水样、15个泥样、350个有毒有害气体；抽查农村污水处理设施上游管网37.9712公里。核查农村污水治理设施建设任务203个村次。</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</si>
  <si>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</si>
  <si>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</si>
  <si>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</si>
  <si>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</si>
  <si>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</si>
  <si>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</si>
  <si>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</si>
  <si>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</si>
  <si>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</si>
  <si>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</si>
  <si>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</si>
  <si>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指标1：巡查城镇污水处理设施及污泥处理处置设施数量</t>
  </si>
  <si>
    <t>≥628座</t>
  </si>
  <si>
    <t>644座</t>
  </si>
  <si>
    <t>11.《项目支出绩效自评表》填报的信息，均需提供支撑材料。</t>
  </si>
  <si>
    <t>指标2：巡查农村污水处理设施数量</t>
  </si>
  <si>
    <t>≥750座</t>
  </si>
  <si>
    <t>504座</t>
  </si>
  <si>
    <t>农村污水处理设施巡查分项为跨年项目(2023年6月至2024年5月),截止2024年1月底,已按计划完成整体67%工作量。</t>
  </si>
  <si>
    <t>指标3：农村污水处理设施上游管网养护情况抽查长度</t>
  </si>
  <si>
    <t>≥50公里</t>
  </si>
  <si>
    <t>37.9712公里</t>
  </si>
  <si>
    <t>农村污水处理设施巡查分项为跨年项目(2023年6月至2024年5月),截止2024年1月底,已按计划完成整体76%工作量。</t>
  </si>
  <si>
    <t>指标4：农村污水治理设施建设进展及完成情况的村庄抽查数量</t>
  </si>
  <si>
    <t>≥200个</t>
  </si>
  <si>
    <t>203个</t>
  </si>
  <si>
    <t>指标5：检测郊区污水处理设施出水水样的数量</t>
  </si>
  <si>
    <t>≥168个</t>
  </si>
  <si>
    <t>172个</t>
  </si>
  <si>
    <t>指标6：检测郊区污水处理设施脱水污泥泥样的数量</t>
  </si>
  <si>
    <t>≥64个</t>
  </si>
  <si>
    <t>64个</t>
  </si>
  <si>
    <t>指标7：检测郊区污泥处理处置设施产成品泥样的数量</t>
  </si>
  <si>
    <t>≥32个</t>
  </si>
  <si>
    <t>28个</t>
  </si>
  <si>
    <t>大兴污泥处置中心未按计划投产运行，核减4次产成品检测，该设施目前已投运，下一步将在2024年每季度开展巡查及检测。</t>
  </si>
  <si>
    <t>指标8：检测农村污水处理设施出水水样的数量</t>
  </si>
  <si>
    <t>≥312个</t>
  </si>
  <si>
    <t>217个</t>
  </si>
  <si>
    <t>农村污水处理设施巡查分项为跨年项目(2023年6月至2024年5月),截止2024年1月底,已按计划完成整体70%工作量。</t>
  </si>
  <si>
    <t>指标9：检测农村污水处理设施脱水污泥泥样的数量</t>
  </si>
  <si>
    <t>≥26个</t>
  </si>
  <si>
    <t>15个</t>
  </si>
  <si>
    <t>农村污水处理设施巡查分项为跨年项目(2023年6月至2024年5月)。受季节影响，农村污水处理设施冬季产泥量较少，已完成整体58%工作量，任务完成量有所滞后。下一步将调整检查计划，在项目执行期内完成泥样检测工作。</t>
  </si>
  <si>
    <t>指标10：检测农村污水处理设施气体样品的数量</t>
  </si>
  <si>
    <t>≥400个</t>
  </si>
  <si>
    <t>350个</t>
  </si>
  <si>
    <t>农村污水处理设施巡查分项为跨年项目(2023年6月至2024年5月),截止2024年1月底,已按计划完成整体88%工作量。</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</si>
  <si>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</si>
  <si>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指标11：城镇及农村污水处理设施及污泥处理处置设施巡查月度报告、季度报告、年度报告</t>
  </si>
  <si>
    <t>48份</t>
  </si>
  <si>
    <t>42份</t>
  </si>
  <si>
    <t>农村污水处理设施巡查分项为跨年项目，按照合同约定在项目执行期内(2023年6月至2024年5月)，每月提交1份月度核查报告，第一、二、三季度提交1份季度报告，每年提交1份年报。截至2024年1月底，已按照计划完成8个月核查任务，共计提交月报8份，季报2份。其余分项已完成全部巡查报告。</t>
  </si>
  <si>
    <t>指标12：农村污水治理设施建设任务完成情况巡查月度报告、年度报告</t>
  </si>
  <si>
    <t>8份</t>
  </si>
  <si>
    <t>7份</t>
  </si>
  <si>
    <t>农村污水处理设施巡查分项为跨年项目，按照合同约定在项目执行期内(2023年6月至2024年5月)，每月提交1份月度核查报告，每年提交1份年报。截止2023年12月底，已完成农村污水治理设施建设进展及完成情况现场抽查任务，已提交月报7份，暂未提交年报。</t>
  </si>
  <si>
    <t>13.针对合并的项目，去年评价时各家的目标除数量和成本外，其他内容基本一样（包括总体目标和绩效指标），所以直接将数量指标和成本指标合并，其他指标直接粘贴即可。今年根据各项目的实际情况填报。</t>
  </si>
  <si>
    <t>质量
指标</t>
  </si>
  <si>
    <t>指标1：城镇污水处理设施及污泥处理处置设施巡查符合《城镇污水处理厂水污染物排放标准》（DB11 /890-2012）《城镇污水处理厂污泥泥质》（GBT 24188-2009）等</t>
  </si>
  <si>
    <t>符合</t>
  </si>
  <si>
    <t>指标2：农村污水处理设施巡查符合《农村生活污水处理设施水污染物排放标准》（DB11 /1612-2019）等</t>
  </si>
  <si>
    <t>指标3：农村污水处理设施气体检测符合《有限空间作业安全技术规范》（DB11/T 852-2019）等</t>
  </si>
  <si>
    <t>14.得分=分值*（实际完成值/年度指标值）。实际完成值小于或大于年度指标值（或有扣分的）的必须分析偏差原因，明确改进措施。指标设定不合理，差异较大的需扣分。差异率计算=（全年实际值—年度指标值）/年度指标值扣分标准：若计算结果在200%-300%（含200%）区间，则按照该指标分值的10%扣分；计算结果在300%-500%（含300%）区间，则按照该指标分值的20%扣分；计算结果高于500%（含500%），则按照该指标分值的30%扣分；计算结果小于200%的不扣分。如：原计划完成15项任务，只做了5项，差异200%，如果此项5分，按5*10%，扣0.5分; 如原计划做10项任务，完成了100个，超过500%，如果此项5分，按5*20%=1，扣1分</t>
  </si>
  <si>
    <t>指标4：巡查城镇污水处理设施及污泥处理处置设施和农村污水处理设施运行情况、抽查农村污水处理设施上游管网养护情况、抽查农村污水治理设施建设进展及完成情况通过项目验收</t>
  </si>
  <si>
    <t>农村污水处理设施巡查分项为跨年项目(2023年6月至2024年5月)，已完成中期验收，暂未开展终期验收。其余分项按照合同约定，于2024年3月底前完成终期验收。</t>
  </si>
  <si>
    <t>时效
指标</t>
  </si>
  <si>
    <t>指标1：完成阶段工作任务并通过中期验收</t>
  </si>
  <si>
    <t>≤9月</t>
  </si>
  <si>
    <t>指标2：按时完成污水处理、污泥处理处置设施和农村污水治理设施建设任务巡查核查任务。</t>
  </si>
  <si>
    <t>≤12月</t>
  </si>
  <si>
    <t>农村污水处理设施巡查分项为跨年项目(2023年6月至2024年5月)，因此按月分解任务并推进实施。因受季节影响，农村污水处理设施冬季产泥量较少，泥样检测任务有所滞后，下一步将调整检查计划，在项目执行期内完成泥样检测工作。</t>
  </si>
  <si>
    <t>成本
指标</t>
  </si>
  <si>
    <t>指标1：项目成本控制数</t>
  </si>
  <si>
    <t>≤269.836万元</t>
  </si>
  <si>
    <t>269.05万元</t>
  </si>
  <si>
    <t>大兴污泥处置中心未按计划投产运行，未及时调整工作任务并核减资金，下一步将按照实际情况及时调整工作任务、核减预算。</t>
  </si>
  <si>
    <t>效益
指标</t>
  </si>
  <si>
    <t>经济效益指标</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</si>
  <si>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</si>
  <si>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社会效益指标</t>
  </si>
  <si>
    <t>指标1：保障我市污水处理及污泥处理处置设施安全稳定运行，农村污水治理设施建设任务有序开展。</t>
  </si>
  <si>
    <t>优</t>
  </si>
  <si>
    <t>通过巡查发现仍有部分设施运行水平有待提高，下一步将继续加强重点设施巡查监管，督促运维单位不断提高运行维护水平。</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</si>
  <si>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</si>
  <si>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生态效益指标</t>
  </si>
  <si>
    <t>指标1：促进全市污水处理厂站达标排放、农村污水因地制宜地得到有效治理、污泥得到妥善处置，维护良好的水生态环境。</t>
  </si>
  <si>
    <t>部分设施仍存在水质、泥质超标，未按设计标准运行等问题，下一步将重点跟踪问题整改情况，督促运维单位不断提高运行维护水平。</t>
  </si>
  <si>
    <t xml:space="preserve">17.事务所审核和评价项目发送至1186758656@qq.com，其余项目发送至swjcwc6855@163.com。
</t>
  </si>
  <si>
    <t>可持续影响指标</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</si>
  <si>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</si>
  <si>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满意度指标</t>
  </si>
  <si>
    <t>服务对象满意度指标</t>
  </si>
  <si>
    <t>指标1：建设、运营单位的满意度。</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</si>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</sst>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5"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10" borderId="0" applyNumberFormat="0" applyBorder="0" applyAlignment="0" applyProtection="0">
      <alignment vertical="center"/>
    </xf>
    <xf numFmtId="0" fontId="16" fillId="0" borderId="7" applyNumberFormat="0" applyFill="0" applyAlignment="0" applyProtection="0">
      <alignment vertical="center"/>
    </xf>
    <xf numFmtId="0" fontId="13" fillId="11" borderId="0" applyNumberFormat="0" applyBorder="0" applyAlignment="0" applyProtection="0">
      <alignment vertical="center"/>
    </xf>
    <xf numFmtId="0" fontId="22" fillId="12" borderId="8" applyNumberFormat="0" applyAlignment="0" applyProtection="0">
      <alignment vertical="center"/>
    </xf>
    <xf numFmtId="0" fontId="23" fillId="12" borderId="4" applyNumberFormat="0" applyAlignment="0" applyProtection="0">
      <alignment vertical="center"/>
    </xf>
    <xf numFmtId="0" fontId="24" fillId="13" borderId="9"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Fill="1" applyBorder="1" applyAlignment="1">
      <alignment horizontal="justify" vertical="center" wrapText="1"/>
    </xf>
    <xf numFmtId="0" fontId="1" fillId="0" borderId="1" xfId="0" applyFont="1" applyBorder="1" applyAlignment="1">
      <alignment horizontal="center" vertical="center" textRotation="255" wrapText="1"/>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0" fillId="0" borderId="0" xfId="0" applyAlignment="1">
      <alignment horizontal="left" vertical="center" wrapText="1"/>
    </xf>
    <xf numFmtId="0" fontId="6" fillId="0" borderId="1" xfId="0" applyFont="1" applyBorder="1">
      <alignment vertical="center"/>
    </xf>
    <xf numFmtId="0" fontId="6" fillId="0" borderId="1" xfId="0" applyFont="1" applyBorder="1" applyAlignment="1">
      <alignment horizontal="center" vertical="center"/>
    </xf>
    <xf numFmtId="0" fontId="7" fillId="0" borderId="0" xfId="0" applyFont="1">
      <alignment vertical="center"/>
    </xf>
    <xf numFmtId="0" fontId="6" fillId="0" borderId="0" xfId="0" applyFont="1">
      <alignment vertical="center"/>
    </xf>
    <xf numFmtId="10" fontId="1" fillId="0" borderId="1" xfId="11"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2" borderId="0" xfId="0" applyFont="1" applyFill="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9"/>
  <sheetViews>
    <sheetView tabSelected="1" view="pageBreakPreview" zoomScale="115" zoomScaleNormal="100" workbookViewId="0">
      <selection activeCell="E8" sqref="E8"/>
    </sheetView>
  </sheetViews>
  <sheetFormatPr defaultColWidth="9" defaultRowHeight="13.5"/>
  <cols>
    <col min="1" max="1" width="5.13333333333333" customWidth="1"/>
    <col min="2" max="2" width="6" customWidth="1"/>
    <col min="3" max="3" width="7.725" customWidth="1"/>
    <col min="5" max="6" width="10" customWidth="1"/>
    <col min="7" max="7" width="10.7583333333333" customWidth="1"/>
    <col min="8" max="8" width="10.325" customWidth="1"/>
    <col min="9" max="9" width="3.90833333333333" customWidth="1"/>
    <col min="10" max="10" width="6.075" customWidth="1"/>
    <col min="11" max="11" width="5.43333333333333" customWidth="1"/>
    <col min="12" max="12" width="4" customWidth="1"/>
    <col min="13" max="13" width="14.8916666666667" customWidth="1"/>
    <col min="14" max="14" width="18.375" customWidth="1"/>
    <col min="15" max="15" width="9" style="2"/>
    <col min="16" max="16" width="11.2583333333333" customWidth="1"/>
    <col min="18" max="18" width="15.8833333333333" customWidth="1"/>
    <col min="20" max="20" width="28.0916666666667" customWidth="1"/>
  </cols>
  <sheetData>
    <row r="1" ht="36" customHeight="1" spans="1:20">
      <c r="A1" s="3" t="s">
        <v>0</v>
      </c>
      <c r="B1" s="3"/>
      <c r="C1" s="3"/>
      <c r="D1" s="3"/>
      <c r="E1" s="3"/>
      <c r="F1" s="3"/>
      <c r="G1" s="3"/>
      <c r="H1" s="3"/>
      <c r="I1" s="3"/>
      <c r="J1" s="3"/>
      <c r="K1" s="3"/>
      <c r="L1" s="3"/>
      <c r="M1" s="3"/>
      <c r="N1" s="3"/>
      <c r="O1" s="22" t="s">
        <v>1</v>
      </c>
      <c r="P1" s="23" t="s">
        <v>2</v>
      </c>
      <c r="Q1" s="22" t="s">
        <v>3</v>
      </c>
      <c r="R1" s="23">
        <v>13522739147</v>
      </c>
      <c r="S1" s="40" t="s">
        <v>4</v>
      </c>
      <c r="T1" s="25"/>
    </row>
    <row r="2" s="1" customFormat="1" ht="17" customHeight="1" spans="1:20">
      <c r="A2" s="1" t="s">
        <v>5</v>
      </c>
      <c r="D2" s="4" t="s">
        <v>6</v>
      </c>
      <c r="E2" s="4"/>
      <c r="F2" s="4"/>
      <c r="G2" s="4"/>
      <c r="H2" s="1" t="s">
        <v>7</v>
      </c>
      <c r="J2" s="4"/>
      <c r="K2" s="4"/>
      <c r="L2" s="4"/>
      <c r="M2" s="4"/>
      <c r="N2" s="4"/>
      <c r="O2" s="24"/>
      <c r="P2" s="24"/>
      <c r="Q2" s="24"/>
      <c r="R2" s="24"/>
      <c r="S2" s="24"/>
      <c r="T2" s="24"/>
    </row>
    <row r="3" ht="15" customHeight="1" spans="1:20">
      <c r="A3" s="5" t="s">
        <v>8</v>
      </c>
      <c r="B3" s="5"/>
      <c r="C3" s="6" t="s">
        <v>9</v>
      </c>
      <c r="D3" s="6"/>
      <c r="E3" s="6"/>
      <c r="F3" s="6"/>
      <c r="G3" s="6"/>
      <c r="H3" s="6"/>
      <c r="I3" s="6"/>
      <c r="J3" s="6"/>
      <c r="K3" s="6"/>
      <c r="L3" s="6"/>
      <c r="M3" s="6"/>
      <c r="N3" s="6"/>
      <c r="O3" s="25" t="s">
        <v>10</v>
      </c>
      <c r="P3" s="25"/>
      <c r="Q3" s="25"/>
      <c r="R3" s="25"/>
      <c r="S3" s="25"/>
      <c r="T3" s="25"/>
    </row>
    <row r="4" ht="15" customHeight="1" spans="1:20">
      <c r="A4" s="5" t="s">
        <v>11</v>
      </c>
      <c r="B4" s="5"/>
      <c r="C4" s="5" t="s">
        <v>12</v>
      </c>
      <c r="D4" s="5"/>
      <c r="E4" s="5"/>
      <c r="F4" s="5"/>
      <c r="G4" s="5"/>
      <c r="H4" s="5" t="s">
        <v>13</v>
      </c>
      <c r="I4" s="5"/>
      <c r="J4" s="5" t="s">
        <v>6</v>
      </c>
      <c r="K4" s="5"/>
      <c r="L4" s="5"/>
      <c r="M4" s="5"/>
      <c r="N4" s="5"/>
      <c r="O4" s="25" t="s">
        <v>14</v>
      </c>
      <c r="P4" s="25"/>
      <c r="Q4" s="25"/>
      <c r="R4" s="25"/>
      <c r="S4" s="25"/>
      <c r="T4" s="25"/>
    </row>
    <row r="5" ht="15" customHeight="1" spans="1:20">
      <c r="A5" s="5" t="s">
        <v>15</v>
      </c>
      <c r="B5" s="5"/>
      <c r="C5" s="5" t="s">
        <v>16</v>
      </c>
      <c r="D5" s="5"/>
      <c r="E5" s="5"/>
      <c r="F5" s="5"/>
      <c r="G5" s="5"/>
      <c r="H5" s="5" t="s">
        <v>17</v>
      </c>
      <c r="I5" s="5"/>
      <c r="J5" s="5">
        <v>13699296283</v>
      </c>
      <c r="K5" s="5"/>
      <c r="L5" s="5"/>
      <c r="M5" s="5"/>
      <c r="N5" s="5"/>
      <c r="O5" s="25" t="s">
        <v>18</v>
      </c>
      <c r="P5" s="25"/>
      <c r="Q5" s="25"/>
      <c r="R5" s="25"/>
      <c r="S5" s="25"/>
      <c r="T5" s="25"/>
    </row>
    <row r="6" ht="33" customHeight="1" spans="1:20">
      <c r="A6" s="5" t="s">
        <v>19</v>
      </c>
      <c r="B6" s="5"/>
      <c r="C6" s="5"/>
      <c r="D6" s="5"/>
      <c r="E6" s="5" t="s">
        <v>20</v>
      </c>
      <c r="F6" s="5" t="s">
        <v>21</v>
      </c>
      <c r="G6" s="5"/>
      <c r="H6" s="5" t="s">
        <v>22</v>
      </c>
      <c r="I6" s="5"/>
      <c r="J6" s="5" t="s">
        <v>23</v>
      </c>
      <c r="K6" s="5"/>
      <c r="L6" s="5" t="s">
        <v>24</v>
      </c>
      <c r="M6" s="5"/>
      <c r="N6" s="5" t="s">
        <v>25</v>
      </c>
      <c r="O6" s="25" t="s">
        <v>26</v>
      </c>
      <c r="P6" s="25"/>
      <c r="Q6" s="25"/>
      <c r="R6" s="25"/>
      <c r="S6" s="25"/>
      <c r="T6" s="25"/>
    </row>
    <row r="7" ht="15" customHeight="1" spans="1:20">
      <c r="A7" s="5"/>
      <c r="B7" s="5"/>
      <c r="C7" s="7" t="s">
        <v>27</v>
      </c>
      <c r="D7" s="7"/>
      <c r="E7" s="5">
        <f t="shared" ref="E7:I7" si="0">SUM(E8:E10)</f>
        <v>293.7357</v>
      </c>
      <c r="F7" s="5">
        <f>SUM(F8:G8)</f>
        <v>269.836</v>
      </c>
      <c r="G7" s="5"/>
      <c r="H7" s="5">
        <f>SUM(H8:I10)</f>
        <v>269.05</v>
      </c>
      <c r="I7" s="5">
        <f t="shared" si="0"/>
        <v>0</v>
      </c>
      <c r="J7" s="5">
        <v>10</v>
      </c>
      <c r="K7" s="5"/>
      <c r="L7" s="26">
        <f t="shared" ref="L7:L10" si="1">ROUND(H7/F7,4)</f>
        <v>0.9971</v>
      </c>
      <c r="M7" s="26"/>
      <c r="N7" s="5">
        <f>ROUND(J7*L7,2)</f>
        <v>9.97</v>
      </c>
      <c r="O7" s="27" t="s">
        <v>28</v>
      </c>
      <c r="P7" s="25"/>
      <c r="Q7" s="25"/>
      <c r="R7" s="25"/>
      <c r="S7" s="25"/>
      <c r="T7" s="25"/>
    </row>
    <row r="8" ht="26" customHeight="1" spans="1:20">
      <c r="A8" s="5"/>
      <c r="B8" s="5"/>
      <c r="C8" s="5" t="s">
        <v>29</v>
      </c>
      <c r="D8" s="5"/>
      <c r="E8" s="8">
        <v>293.7357</v>
      </c>
      <c r="F8" s="5">
        <v>269.836</v>
      </c>
      <c r="G8" s="5"/>
      <c r="H8" s="5">
        <v>269.05</v>
      </c>
      <c r="I8" s="5"/>
      <c r="J8" s="5" t="s">
        <v>30</v>
      </c>
      <c r="K8" s="5"/>
      <c r="L8" s="26">
        <f t="shared" si="1"/>
        <v>0.9971</v>
      </c>
      <c r="M8" s="26"/>
      <c r="N8" s="5" t="s">
        <v>30</v>
      </c>
      <c r="O8" s="28" t="s">
        <v>31</v>
      </c>
      <c r="P8" s="28"/>
      <c r="Q8" s="28"/>
      <c r="R8" s="28"/>
      <c r="S8" s="28"/>
      <c r="T8" s="28"/>
    </row>
    <row r="9" ht="31" customHeight="1" spans="1:20">
      <c r="A9" s="5"/>
      <c r="B9" s="5"/>
      <c r="C9" s="5" t="s">
        <v>32</v>
      </c>
      <c r="D9" s="5"/>
      <c r="E9" s="5">
        <v>0</v>
      </c>
      <c r="F9" s="9">
        <v>0</v>
      </c>
      <c r="G9" s="10"/>
      <c r="H9" s="9">
        <v>0</v>
      </c>
      <c r="I9" s="10"/>
      <c r="J9" s="5" t="s">
        <v>30</v>
      </c>
      <c r="K9" s="5"/>
      <c r="L9" s="26" t="e">
        <f t="shared" si="1"/>
        <v>#DIV/0!</v>
      </c>
      <c r="M9" s="26"/>
      <c r="N9" s="5" t="s">
        <v>30</v>
      </c>
      <c r="O9" s="25" t="s">
        <v>33</v>
      </c>
      <c r="P9" s="25"/>
      <c r="Q9" s="25"/>
      <c r="R9" s="25"/>
      <c r="S9" s="25"/>
      <c r="T9" s="25"/>
    </row>
    <row r="10" spans="1:20">
      <c r="A10" s="5"/>
      <c r="B10" s="5"/>
      <c r="C10" s="5" t="s">
        <v>34</v>
      </c>
      <c r="D10" s="5"/>
      <c r="E10" s="5">
        <v>0</v>
      </c>
      <c r="F10" s="9">
        <v>0</v>
      </c>
      <c r="G10" s="10"/>
      <c r="H10" s="9">
        <v>0</v>
      </c>
      <c r="I10" s="10"/>
      <c r="J10" s="5" t="s">
        <v>30</v>
      </c>
      <c r="K10" s="5"/>
      <c r="L10" s="26" t="e">
        <f t="shared" si="1"/>
        <v>#DIV/0!</v>
      </c>
      <c r="M10" s="26"/>
      <c r="N10" s="5" t="s">
        <v>30</v>
      </c>
      <c r="O10" s="25" t="s">
        <v>35</v>
      </c>
      <c r="P10" s="25"/>
      <c r="Q10" s="25"/>
      <c r="R10" s="25"/>
      <c r="S10" s="25"/>
      <c r="T10" s="25"/>
    </row>
    <row r="11" ht="15" customHeight="1" spans="1:20">
      <c r="A11" s="5" t="s">
        <v>36</v>
      </c>
      <c r="B11" s="5" t="s">
        <v>37</v>
      </c>
      <c r="C11" s="5"/>
      <c r="D11" s="5"/>
      <c r="E11" s="5"/>
      <c r="F11" s="5"/>
      <c r="G11" s="5"/>
      <c r="H11" s="5" t="s">
        <v>38</v>
      </c>
      <c r="I11" s="5"/>
      <c r="J11" s="5"/>
      <c r="K11" s="5"/>
      <c r="L11" s="5"/>
      <c r="M11" s="5"/>
      <c r="N11" s="5"/>
      <c r="O11" s="25" t="s">
        <v>39</v>
      </c>
      <c r="P11" s="25"/>
      <c r="Q11" s="25"/>
      <c r="R11" s="25"/>
      <c r="S11" s="25"/>
      <c r="T11" s="25"/>
    </row>
    <row r="12" ht="196" customHeight="1" spans="1:20">
      <c r="A12" s="5"/>
      <c r="B12" s="6" t="s">
        <v>40</v>
      </c>
      <c r="C12" s="6"/>
      <c r="D12" s="6"/>
      <c r="E12" s="6"/>
      <c r="F12" s="6"/>
      <c r="G12" s="6"/>
      <c r="H12" s="11" t="s">
        <v>41</v>
      </c>
      <c r="I12" s="11"/>
      <c r="J12" s="11"/>
      <c r="K12" s="11"/>
      <c r="L12" s="11"/>
      <c r="M12" s="11"/>
      <c r="N12" s="11"/>
      <c r="O12" s="25" t="s">
        <v>42</v>
      </c>
      <c r="P12" s="25"/>
      <c r="Q12" s="25"/>
      <c r="R12" s="25"/>
      <c r="S12" s="25"/>
      <c r="T12" s="25"/>
    </row>
    <row r="13" ht="41" customHeight="1" spans="1:20">
      <c r="A13" s="12" t="s">
        <v>43</v>
      </c>
      <c r="B13" s="5" t="s">
        <v>44</v>
      </c>
      <c r="C13" s="5" t="s">
        <v>45</v>
      </c>
      <c r="D13" s="5" t="s">
        <v>46</v>
      </c>
      <c r="E13" s="5"/>
      <c r="F13" s="5"/>
      <c r="G13" s="5" t="s">
        <v>47</v>
      </c>
      <c r="H13" s="5" t="s">
        <v>48</v>
      </c>
      <c r="I13" s="5" t="s">
        <v>23</v>
      </c>
      <c r="J13" s="5"/>
      <c r="K13" s="5" t="s">
        <v>25</v>
      </c>
      <c r="L13" s="5"/>
      <c r="M13" s="5" t="s">
        <v>49</v>
      </c>
      <c r="N13" s="5"/>
      <c r="O13" s="28" t="s">
        <v>50</v>
      </c>
      <c r="P13" s="28"/>
      <c r="Q13" s="28"/>
      <c r="R13" s="28"/>
      <c r="S13" s="28"/>
      <c r="T13" s="28"/>
    </row>
    <row r="14" ht="45" customHeight="1" spans="1:20">
      <c r="A14" s="12"/>
      <c r="B14" s="5" t="s">
        <v>51</v>
      </c>
      <c r="C14" s="5" t="s">
        <v>52</v>
      </c>
      <c r="D14" s="13" t="s">
        <v>53</v>
      </c>
      <c r="E14" s="13"/>
      <c r="F14" s="13"/>
      <c r="G14" s="14" t="s">
        <v>54</v>
      </c>
      <c r="H14" s="15" t="s">
        <v>55</v>
      </c>
      <c r="I14" s="29">
        <v>3</v>
      </c>
      <c r="J14" s="30"/>
      <c r="K14" s="5">
        <v>3</v>
      </c>
      <c r="L14" s="5"/>
      <c r="M14" s="31"/>
      <c r="N14" s="32"/>
      <c r="O14" s="33" t="s">
        <v>56</v>
      </c>
      <c r="P14" s="33"/>
      <c r="Q14" s="33"/>
      <c r="R14" s="33"/>
      <c r="S14" s="33"/>
      <c r="T14" s="33"/>
    </row>
    <row r="15" ht="51" customHeight="1" spans="1:20">
      <c r="A15" s="12"/>
      <c r="B15" s="5"/>
      <c r="C15" s="5"/>
      <c r="D15" s="16" t="s">
        <v>57</v>
      </c>
      <c r="E15" s="16"/>
      <c r="F15" s="16"/>
      <c r="G15" s="14" t="s">
        <v>58</v>
      </c>
      <c r="H15" s="17" t="s">
        <v>59</v>
      </c>
      <c r="I15" s="29">
        <v>3</v>
      </c>
      <c r="J15" s="30"/>
      <c r="K15" s="5">
        <v>3</v>
      </c>
      <c r="L15" s="5"/>
      <c r="M15" s="32" t="s">
        <v>60</v>
      </c>
      <c r="N15" s="32"/>
      <c r="O15" s="33"/>
      <c r="P15" s="33"/>
      <c r="Q15" s="33"/>
      <c r="R15" s="33"/>
      <c r="S15" s="33"/>
      <c r="T15" s="33"/>
    </row>
    <row r="16" ht="49" customHeight="1" spans="1:20">
      <c r="A16" s="12"/>
      <c r="B16" s="5"/>
      <c r="C16" s="5"/>
      <c r="D16" s="16" t="s">
        <v>61</v>
      </c>
      <c r="E16" s="16"/>
      <c r="F16" s="16"/>
      <c r="G16" s="14" t="s">
        <v>62</v>
      </c>
      <c r="H16" s="17" t="s">
        <v>63</v>
      </c>
      <c r="I16" s="29">
        <v>3</v>
      </c>
      <c r="J16" s="30"/>
      <c r="K16" s="5">
        <v>3</v>
      </c>
      <c r="L16" s="5"/>
      <c r="M16" s="32" t="s">
        <v>64</v>
      </c>
      <c r="N16" s="32"/>
      <c r="O16" s="33"/>
      <c r="P16" s="33"/>
      <c r="Q16" s="33"/>
      <c r="R16" s="33"/>
      <c r="S16" s="33"/>
      <c r="T16" s="33"/>
    </row>
    <row r="17" ht="30" customHeight="1" spans="1:20">
      <c r="A17" s="12"/>
      <c r="B17" s="5"/>
      <c r="C17" s="5"/>
      <c r="D17" s="16" t="s">
        <v>65</v>
      </c>
      <c r="E17" s="16"/>
      <c r="F17" s="16"/>
      <c r="G17" s="14" t="s">
        <v>66</v>
      </c>
      <c r="H17" s="14" t="s">
        <v>67</v>
      </c>
      <c r="I17" s="29">
        <v>3</v>
      </c>
      <c r="J17" s="30"/>
      <c r="K17" s="5">
        <v>3</v>
      </c>
      <c r="L17" s="5"/>
      <c r="M17" s="32"/>
      <c r="N17" s="32"/>
      <c r="O17" s="33"/>
      <c r="P17" s="33"/>
      <c r="Q17" s="33"/>
      <c r="R17" s="33"/>
      <c r="S17" s="33"/>
      <c r="T17" s="33"/>
    </row>
    <row r="18" ht="30" customHeight="1" spans="1:20">
      <c r="A18" s="12"/>
      <c r="B18" s="5"/>
      <c r="C18" s="5"/>
      <c r="D18" s="16" t="s">
        <v>68</v>
      </c>
      <c r="E18" s="16"/>
      <c r="F18" s="16"/>
      <c r="G18" s="14" t="s">
        <v>69</v>
      </c>
      <c r="H18" s="15" t="s">
        <v>70</v>
      </c>
      <c r="I18" s="29">
        <v>3</v>
      </c>
      <c r="J18" s="30"/>
      <c r="K18" s="5">
        <v>3</v>
      </c>
      <c r="L18" s="5"/>
      <c r="M18" s="32"/>
      <c r="N18" s="32"/>
      <c r="O18" s="33"/>
      <c r="P18" s="33"/>
      <c r="Q18" s="33"/>
      <c r="R18" s="33"/>
      <c r="S18" s="33"/>
      <c r="T18" s="33"/>
    </row>
    <row r="19" ht="30" customHeight="1" spans="1:20">
      <c r="A19" s="12"/>
      <c r="B19" s="5"/>
      <c r="C19" s="5"/>
      <c r="D19" s="16" t="s">
        <v>71</v>
      </c>
      <c r="E19" s="16"/>
      <c r="F19" s="16"/>
      <c r="G19" s="14" t="s">
        <v>72</v>
      </c>
      <c r="H19" s="15" t="s">
        <v>73</v>
      </c>
      <c r="I19" s="29">
        <v>3</v>
      </c>
      <c r="J19" s="30"/>
      <c r="K19" s="5">
        <v>3</v>
      </c>
      <c r="L19" s="5"/>
      <c r="M19" s="34"/>
      <c r="N19" s="34"/>
      <c r="O19" s="33"/>
      <c r="P19" s="33"/>
      <c r="Q19" s="33"/>
      <c r="R19" s="33"/>
      <c r="S19" s="33"/>
      <c r="T19" s="33"/>
    </row>
    <row r="20" ht="57" customHeight="1" spans="1:20">
      <c r="A20" s="12"/>
      <c r="B20" s="5"/>
      <c r="C20" s="5"/>
      <c r="D20" s="16" t="s">
        <v>74</v>
      </c>
      <c r="E20" s="16"/>
      <c r="F20" s="16"/>
      <c r="G20" s="14" t="s">
        <v>75</v>
      </c>
      <c r="H20" s="15" t="s">
        <v>76</v>
      </c>
      <c r="I20" s="29">
        <v>3</v>
      </c>
      <c r="J20" s="30"/>
      <c r="K20" s="5">
        <v>2.5</v>
      </c>
      <c r="L20" s="5"/>
      <c r="M20" s="34" t="s">
        <v>77</v>
      </c>
      <c r="N20" s="34"/>
      <c r="O20" s="33"/>
      <c r="P20" s="33"/>
      <c r="Q20" s="33"/>
      <c r="R20" s="33"/>
      <c r="S20" s="33"/>
      <c r="T20" s="33"/>
    </row>
    <row r="21" ht="61" customHeight="1" spans="1:20">
      <c r="A21" s="12"/>
      <c r="B21" s="5"/>
      <c r="C21" s="5"/>
      <c r="D21" s="16" t="s">
        <v>78</v>
      </c>
      <c r="E21" s="16"/>
      <c r="F21" s="16"/>
      <c r="G21" s="14" t="s">
        <v>79</v>
      </c>
      <c r="H21" s="17" t="s">
        <v>80</v>
      </c>
      <c r="I21" s="29">
        <v>3</v>
      </c>
      <c r="J21" s="30"/>
      <c r="K21" s="5">
        <v>3</v>
      </c>
      <c r="L21" s="5"/>
      <c r="M21" s="31" t="s">
        <v>81</v>
      </c>
      <c r="N21" s="31"/>
      <c r="O21" s="33"/>
      <c r="P21" s="33"/>
      <c r="Q21" s="33"/>
      <c r="R21" s="33"/>
      <c r="S21" s="33"/>
      <c r="T21" s="33"/>
    </row>
    <row r="22" ht="97" customHeight="1" spans="1:20">
      <c r="A22" s="12"/>
      <c r="B22" s="5"/>
      <c r="C22" s="5"/>
      <c r="D22" s="16" t="s">
        <v>82</v>
      </c>
      <c r="E22" s="16"/>
      <c r="F22" s="16"/>
      <c r="G22" s="14" t="s">
        <v>83</v>
      </c>
      <c r="H22" s="17" t="s">
        <v>84</v>
      </c>
      <c r="I22" s="29">
        <v>3</v>
      </c>
      <c r="J22" s="30"/>
      <c r="K22" s="17">
        <v>2.5</v>
      </c>
      <c r="L22" s="17"/>
      <c r="M22" s="31" t="s">
        <v>85</v>
      </c>
      <c r="N22" s="31"/>
      <c r="O22" s="33"/>
      <c r="P22" s="33"/>
      <c r="Q22" s="33"/>
      <c r="R22" s="33"/>
      <c r="S22" s="33"/>
      <c r="T22" s="33"/>
    </row>
    <row r="23" ht="64" customHeight="1" spans="1:20">
      <c r="A23" s="12"/>
      <c r="B23" s="5"/>
      <c r="C23" s="5"/>
      <c r="D23" s="16" t="s">
        <v>86</v>
      </c>
      <c r="E23" s="16"/>
      <c r="F23" s="16"/>
      <c r="G23" s="14" t="s">
        <v>87</v>
      </c>
      <c r="H23" s="17" t="s">
        <v>88</v>
      </c>
      <c r="I23" s="29">
        <v>3</v>
      </c>
      <c r="J23" s="30"/>
      <c r="K23" s="29">
        <v>3</v>
      </c>
      <c r="L23" s="30"/>
      <c r="M23" s="31" t="s">
        <v>89</v>
      </c>
      <c r="N23" s="31"/>
      <c r="O23" s="35" t="s">
        <v>90</v>
      </c>
      <c r="P23" s="35"/>
      <c r="Q23" s="35"/>
      <c r="R23" s="35"/>
      <c r="S23" s="35"/>
      <c r="T23" s="35"/>
    </row>
    <row r="24" ht="125" customHeight="1" spans="1:20">
      <c r="A24" s="12"/>
      <c r="B24" s="5"/>
      <c r="C24" s="5"/>
      <c r="D24" s="16" t="s">
        <v>91</v>
      </c>
      <c r="E24" s="16"/>
      <c r="F24" s="16"/>
      <c r="G24" s="18" t="s">
        <v>92</v>
      </c>
      <c r="H24" s="17" t="s">
        <v>93</v>
      </c>
      <c r="I24" s="29">
        <v>2</v>
      </c>
      <c r="J24" s="30"/>
      <c r="K24" s="29">
        <v>2</v>
      </c>
      <c r="L24" s="30"/>
      <c r="M24" s="31" t="s">
        <v>94</v>
      </c>
      <c r="N24" s="31"/>
      <c r="O24" s="35"/>
      <c r="P24" s="35"/>
      <c r="Q24" s="35"/>
      <c r="R24" s="35"/>
      <c r="S24" s="35"/>
      <c r="T24" s="35"/>
    </row>
    <row r="25" ht="119" customHeight="1" spans="1:20">
      <c r="A25" s="12"/>
      <c r="B25" s="5"/>
      <c r="C25" s="5"/>
      <c r="D25" s="16" t="s">
        <v>95</v>
      </c>
      <c r="E25" s="16"/>
      <c r="F25" s="16"/>
      <c r="G25" s="14" t="s">
        <v>96</v>
      </c>
      <c r="H25" s="17" t="s">
        <v>97</v>
      </c>
      <c r="I25" s="29">
        <v>2</v>
      </c>
      <c r="J25" s="30"/>
      <c r="K25" s="29">
        <v>2</v>
      </c>
      <c r="L25" s="30"/>
      <c r="M25" s="31" t="s">
        <v>98</v>
      </c>
      <c r="N25" s="31"/>
      <c r="O25" s="36" t="s">
        <v>99</v>
      </c>
      <c r="P25" s="36"/>
      <c r="Q25" s="36"/>
      <c r="R25" s="36"/>
      <c r="S25" s="36"/>
      <c r="T25" s="36"/>
    </row>
    <row r="26" ht="75" customHeight="1" spans="1:20">
      <c r="A26" s="12"/>
      <c r="B26" s="5"/>
      <c r="C26" s="5" t="s">
        <v>100</v>
      </c>
      <c r="D26" s="13" t="s">
        <v>101</v>
      </c>
      <c r="E26" s="13"/>
      <c r="F26" s="13"/>
      <c r="G26" s="5" t="s">
        <v>102</v>
      </c>
      <c r="H26" s="5" t="s">
        <v>102</v>
      </c>
      <c r="I26" s="5">
        <v>3</v>
      </c>
      <c r="J26" s="5"/>
      <c r="K26" s="5">
        <v>3</v>
      </c>
      <c r="L26" s="5"/>
      <c r="M26" s="6"/>
      <c r="N26" s="6"/>
      <c r="O26" s="36"/>
      <c r="P26" s="36"/>
      <c r="Q26" s="36"/>
      <c r="R26" s="36"/>
      <c r="S26" s="36"/>
      <c r="T26" s="36"/>
    </row>
    <row r="27" ht="60" customHeight="1" spans="1:20">
      <c r="A27" s="12"/>
      <c r="B27" s="5"/>
      <c r="C27" s="5"/>
      <c r="D27" s="13" t="s">
        <v>103</v>
      </c>
      <c r="E27" s="13"/>
      <c r="F27" s="13"/>
      <c r="G27" s="5" t="s">
        <v>102</v>
      </c>
      <c r="H27" s="19" t="s">
        <v>102</v>
      </c>
      <c r="I27" s="5">
        <v>3</v>
      </c>
      <c r="J27" s="5"/>
      <c r="K27" s="5">
        <v>3</v>
      </c>
      <c r="L27" s="5"/>
      <c r="M27" s="6"/>
      <c r="N27" s="6"/>
      <c r="O27" s="36"/>
      <c r="P27" s="36"/>
      <c r="Q27" s="36"/>
      <c r="R27" s="36"/>
      <c r="S27" s="36"/>
      <c r="T27" s="36"/>
    </row>
    <row r="28" ht="45" customHeight="1" spans="1:20">
      <c r="A28" s="12"/>
      <c r="B28" s="5"/>
      <c r="C28" s="5"/>
      <c r="D28" s="13" t="s">
        <v>104</v>
      </c>
      <c r="E28" s="13"/>
      <c r="F28" s="13"/>
      <c r="G28" s="5" t="s">
        <v>102</v>
      </c>
      <c r="H28" s="19" t="s">
        <v>102</v>
      </c>
      <c r="I28" s="5">
        <v>3</v>
      </c>
      <c r="J28" s="5"/>
      <c r="K28" s="5">
        <v>3</v>
      </c>
      <c r="L28" s="5"/>
      <c r="M28" s="6"/>
      <c r="N28" s="6"/>
      <c r="O28" s="37" t="s">
        <v>105</v>
      </c>
      <c r="P28" s="37"/>
      <c r="Q28" s="37"/>
      <c r="R28" s="37"/>
      <c r="S28" s="37"/>
      <c r="T28" s="37"/>
    </row>
    <row r="29" ht="83" customHeight="1" spans="1:20">
      <c r="A29" s="12"/>
      <c r="B29" s="5"/>
      <c r="C29" s="5"/>
      <c r="D29" s="13" t="s">
        <v>106</v>
      </c>
      <c r="E29" s="13"/>
      <c r="F29" s="13"/>
      <c r="G29" s="5" t="s">
        <v>102</v>
      </c>
      <c r="H29" s="5" t="s">
        <v>102</v>
      </c>
      <c r="I29" s="5">
        <v>3</v>
      </c>
      <c r="J29" s="5"/>
      <c r="K29" s="17">
        <v>3</v>
      </c>
      <c r="L29" s="17"/>
      <c r="M29" s="6" t="s">
        <v>107</v>
      </c>
      <c r="N29" s="6"/>
      <c r="O29" s="37"/>
      <c r="P29" s="37"/>
      <c r="Q29" s="37"/>
      <c r="R29" s="37"/>
      <c r="S29" s="37"/>
      <c r="T29" s="37"/>
    </row>
    <row r="30" ht="30" customHeight="1" spans="1:20">
      <c r="A30" s="12"/>
      <c r="B30" s="5"/>
      <c r="C30" s="5" t="s">
        <v>108</v>
      </c>
      <c r="D30" s="13" t="s">
        <v>109</v>
      </c>
      <c r="E30" s="13"/>
      <c r="F30" s="13"/>
      <c r="G30" s="19" t="s">
        <v>110</v>
      </c>
      <c r="H30" s="5" t="s">
        <v>110</v>
      </c>
      <c r="I30" s="5">
        <v>2</v>
      </c>
      <c r="J30" s="5"/>
      <c r="K30" s="17">
        <v>2</v>
      </c>
      <c r="L30" s="17"/>
      <c r="M30" s="6"/>
      <c r="N30" s="6"/>
      <c r="O30" s="37"/>
      <c r="P30" s="37"/>
      <c r="Q30" s="37"/>
      <c r="R30" s="37"/>
      <c r="S30" s="37"/>
      <c r="T30" s="37"/>
    </row>
    <row r="31" ht="102" customHeight="1" spans="1:20">
      <c r="A31" s="12"/>
      <c r="B31" s="5"/>
      <c r="C31" s="5"/>
      <c r="D31" s="13" t="s">
        <v>111</v>
      </c>
      <c r="E31" s="13"/>
      <c r="F31" s="13"/>
      <c r="G31" s="19" t="s">
        <v>112</v>
      </c>
      <c r="H31" s="5" t="s">
        <v>112</v>
      </c>
      <c r="I31" s="5">
        <v>2</v>
      </c>
      <c r="J31" s="5"/>
      <c r="K31" s="17">
        <v>1.5</v>
      </c>
      <c r="L31" s="17"/>
      <c r="M31" s="31" t="s">
        <v>113</v>
      </c>
      <c r="N31" s="31"/>
      <c r="O31" s="37"/>
      <c r="P31" s="37"/>
      <c r="Q31" s="37"/>
      <c r="R31" s="37"/>
      <c r="S31" s="37"/>
      <c r="T31" s="37"/>
    </row>
    <row r="32" ht="63" customHeight="1" spans="1:20">
      <c r="A32" s="12"/>
      <c r="B32" s="5"/>
      <c r="C32" s="5" t="s">
        <v>114</v>
      </c>
      <c r="D32" s="13" t="s">
        <v>115</v>
      </c>
      <c r="E32" s="13"/>
      <c r="F32" s="13"/>
      <c r="G32" s="19" t="s">
        <v>116</v>
      </c>
      <c r="H32" s="5" t="s">
        <v>117</v>
      </c>
      <c r="I32" s="5">
        <v>10</v>
      </c>
      <c r="J32" s="5"/>
      <c r="K32" s="17">
        <v>9</v>
      </c>
      <c r="L32" s="17"/>
      <c r="M32" s="6" t="s">
        <v>118</v>
      </c>
      <c r="N32" s="6"/>
      <c r="O32" s="37"/>
      <c r="P32" s="37"/>
      <c r="Q32" s="37"/>
      <c r="R32" s="37"/>
      <c r="S32" s="37"/>
      <c r="T32" s="37"/>
    </row>
    <row r="33" ht="30" customHeight="1" spans="1:20">
      <c r="A33" s="12"/>
      <c r="B33" s="5" t="s">
        <v>119</v>
      </c>
      <c r="C33" s="5" t="s">
        <v>120</v>
      </c>
      <c r="D33" s="13"/>
      <c r="E33" s="13"/>
      <c r="F33" s="13"/>
      <c r="G33" s="5"/>
      <c r="H33" s="5"/>
      <c r="I33" s="5"/>
      <c r="J33" s="5"/>
      <c r="K33" s="17"/>
      <c r="L33" s="17"/>
      <c r="M33" s="6"/>
      <c r="N33" s="6"/>
      <c r="O33" s="25" t="s">
        <v>121</v>
      </c>
      <c r="P33" s="38"/>
      <c r="Q33" s="38"/>
      <c r="R33" s="38"/>
      <c r="S33" s="38"/>
      <c r="T33" s="38"/>
    </row>
    <row r="34" ht="60" customHeight="1" spans="1:20">
      <c r="A34" s="12"/>
      <c r="B34" s="5"/>
      <c r="C34" s="5" t="s">
        <v>122</v>
      </c>
      <c r="D34" s="16" t="s">
        <v>123</v>
      </c>
      <c r="E34" s="16"/>
      <c r="F34" s="16"/>
      <c r="G34" s="19" t="s">
        <v>124</v>
      </c>
      <c r="H34" s="19" t="s">
        <v>124</v>
      </c>
      <c r="I34" s="17">
        <v>10</v>
      </c>
      <c r="J34" s="17"/>
      <c r="K34" s="17">
        <v>8</v>
      </c>
      <c r="L34" s="17"/>
      <c r="M34" s="31" t="s">
        <v>125</v>
      </c>
      <c r="N34" s="31"/>
      <c r="O34" s="25" t="s">
        <v>126</v>
      </c>
      <c r="R34" s="25"/>
      <c r="S34" s="25"/>
      <c r="T34" s="25"/>
    </row>
    <row r="35" ht="65" customHeight="1" spans="1:15">
      <c r="A35" s="12"/>
      <c r="B35" s="5"/>
      <c r="C35" s="5" t="s">
        <v>127</v>
      </c>
      <c r="D35" s="16" t="s">
        <v>128</v>
      </c>
      <c r="E35" s="16"/>
      <c r="F35" s="16"/>
      <c r="G35" s="19" t="s">
        <v>124</v>
      </c>
      <c r="H35" s="19" t="s">
        <v>124</v>
      </c>
      <c r="I35" s="17">
        <v>10</v>
      </c>
      <c r="J35" s="17"/>
      <c r="K35" s="17">
        <v>8</v>
      </c>
      <c r="L35" s="17"/>
      <c r="M35" s="31" t="s">
        <v>129</v>
      </c>
      <c r="N35" s="31"/>
      <c r="O35" s="27" t="s">
        <v>130</v>
      </c>
    </row>
    <row r="36" ht="40" customHeight="1" spans="1:15">
      <c r="A36" s="12"/>
      <c r="B36" s="5"/>
      <c r="C36" s="5" t="s">
        <v>131</v>
      </c>
      <c r="D36" s="13"/>
      <c r="E36" s="13"/>
      <c r="F36" s="13"/>
      <c r="G36" s="5"/>
      <c r="H36" s="5"/>
      <c r="I36" s="5"/>
      <c r="J36" s="5"/>
      <c r="K36" s="5"/>
      <c r="L36" s="5"/>
      <c r="M36" s="17"/>
      <c r="N36" s="17"/>
      <c r="O36" s="27" t="s">
        <v>132</v>
      </c>
    </row>
    <row r="37" ht="75" customHeight="1" spans="1:15">
      <c r="A37" s="12"/>
      <c r="B37" s="5" t="s">
        <v>133</v>
      </c>
      <c r="C37" s="5" t="s">
        <v>134</v>
      </c>
      <c r="D37" s="13" t="s">
        <v>135</v>
      </c>
      <c r="E37" s="13"/>
      <c r="F37" s="13"/>
      <c r="G37" s="20">
        <v>0.9</v>
      </c>
      <c r="H37" s="20">
        <v>1</v>
      </c>
      <c r="I37" s="17">
        <v>10</v>
      </c>
      <c r="J37" s="17"/>
      <c r="K37" s="5">
        <v>10</v>
      </c>
      <c r="L37" s="5"/>
      <c r="M37" s="31"/>
      <c r="N37" s="31"/>
      <c r="O37" s="2" t="s">
        <v>136</v>
      </c>
    </row>
    <row r="38" spans="1:14">
      <c r="A38" s="18" t="s">
        <v>137</v>
      </c>
      <c r="B38" s="18"/>
      <c r="C38" s="18"/>
      <c r="D38" s="18"/>
      <c r="E38" s="18"/>
      <c r="F38" s="18"/>
      <c r="G38" s="18"/>
      <c r="H38" s="18"/>
      <c r="I38" s="18">
        <f>SUM(I14:J37,J7)</f>
        <v>100</v>
      </c>
      <c r="J38" s="18"/>
      <c r="K38" s="18">
        <f>SUM(K14:L37,N7)</f>
        <v>93.47</v>
      </c>
      <c r="L38" s="18"/>
      <c r="M38" s="39"/>
      <c r="N38" s="39"/>
    </row>
    <row r="39" ht="176" customHeight="1" spans="1:14">
      <c r="A39" s="21" t="s">
        <v>138</v>
      </c>
      <c r="B39" s="21"/>
      <c r="C39" s="21"/>
      <c r="D39" s="21"/>
      <c r="E39" s="21"/>
      <c r="F39" s="21"/>
      <c r="G39" s="21"/>
      <c r="H39" s="21"/>
      <c r="I39" s="21"/>
      <c r="J39" s="21"/>
      <c r="K39" s="21"/>
      <c r="L39" s="21"/>
      <c r="M39" s="21"/>
      <c r="N39" s="21"/>
    </row>
  </sheetData>
  <mergeCells count="161">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39:N39"/>
    <mergeCell ref="A11:A12"/>
    <mergeCell ref="A13:A37"/>
    <mergeCell ref="B14:B32"/>
    <mergeCell ref="B33:B36"/>
    <mergeCell ref="C14:C25"/>
    <mergeCell ref="C26:C29"/>
    <mergeCell ref="C30:C31"/>
    <mergeCell ref="A6:B10"/>
    <mergeCell ref="O14:T15"/>
    <mergeCell ref="O23:T24"/>
    <mergeCell ref="O25:T27"/>
    <mergeCell ref="O28:T32"/>
  </mergeCells>
  <pageMargins left="0.554861111111111" right="0.554861111111111" top="0.550694444444444" bottom="0.236111111111111" header="0.5" footer="0.5"/>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2022-03-21T17:44:00Z</dcterms:created>
  <dcterms:modified xsi:type="dcterms:W3CDTF">2024-08-22T07:14:18Z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