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<sst xmlns="http://schemas.openxmlformats.org/spreadsheetml/2006/main" count="109" uniqueCount="88">
  <si>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</si>
  <si>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</si>
  <si>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冯婧瑄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</si>
  <si>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</si>
  <si>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</si>
  <si>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</si>
  <si>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</si>
  <si>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</si>
  <si>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平原造林工程林木养护费</t>
  </si>
  <si>
    <t>主要事项说明：</t>
  </si>
  <si>
    <t>主管部门</t>
  </si>
  <si>
    <t>北京市水务局</t>
  </si>
  <si>
    <t>实施单位</t>
  </si>
  <si>
    <t>北京市凉水河管理处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</si>
  <si>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</si>
  <si>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</si>
  <si>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r>
      <rPr>
        <sz val="11"/>
        <color theme="1"/>
        <rFont val="仿宋_GB2312"/>
        <charset val="134"/>
      </rPr>
      <t>冯婧</t>
    </r>
    <r>
      <rPr>
        <sz val="11"/>
        <color theme="1"/>
        <rFont val="宋体"/>
        <charset val="134"/>
      </rPr>
      <t>瑄</t>
    </r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</si>
  <si>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</si>
  <si>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</si>
  <si>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</si>
  <si>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</si>
  <si>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</si>
  <si>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</si>
  <si>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</si>
  <si>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</si>
  <si>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</si>
  <si>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</si>
  <si>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</si>
  <si>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</si>
  <si>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</si>
  <si>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</si>
  <si>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</si>
  <si>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</si>
  <si>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</si>
  <si>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</si>
  <si>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</si>
  <si>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</si>
  <si>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</si>
  <si>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</si>
  <si>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</si>
  <si>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    通过对北京市凉水河管理处所管辖的新开渠石槽桥至凉水河亦庄1号坝上游30米范围内的平原造林绿化进行养护，绿化养护面积880004.4平方米，养护措施主要包括清除杂草、病虫害防治、浇水施肥、修剪、树木防寒等，保证绿化植物的成活率，营造更好的河道景观及水清岸绿的宜人环境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</si>
  <si>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</si>
  <si>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</si>
  <si>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</si>
  <si>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</si>
  <si>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</si>
  <si>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</si>
  <si>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</si>
  <si>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</si>
  <si>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</si>
  <si>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</si>
  <si>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</si>
  <si>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指标1：新开渠石槽桥至凉水河亦庄1号坝上游30米范围内绿化面积</t>
  </si>
  <si>
    <r>
      <rPr>
        <sz val="11"/>
        <color theme="1"/>
        <rFont val="仿宋_GB2312"/>
        <charset val="134"/>
      </rPr>
      <t>880004.4</t>
    </r>
    <r>
      <rPr>
        <sz val="11"/>
        <color theme="1"/>
        <rFont val="宋体"/>
        <charset val="134"/>
      </rPr>
      <t>㎡</t>
    </r>
  </si>
  <si>
    <t>11.《项目支出绩效自评表》填报的信息，均需提供支撑材料。</t>
  </si>
  <si>
    <t>指标2：</t>
  </si>
  <si>
    <t>质量
指标</t>
  </si>
  <si>
    <t>指标1：达到《北京市平原生态林养护经营技术规范（2020修订）》标准</t>
  </si>
  <si>
    <t>达到
标准</t>
  </si>
  <si>
    <t>基本达到</t>
  </si>
  <si>
    <t>养护成活率基本达到，但由于夏季病虫害高发季，导致部分林木致死，已及时补植，根据此情况我处将增加巡查频次、严格考核，并要求养护单位增加巡查时长和次数，发现问题立即处理，防患于未然。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</si>
  <si>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</si>
  <si>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</si>
  <si>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指标1：绿化养护时间</t>
  </si>
  <si>
    <t>1年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</si>
  <si>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</si>
  <si>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</si>
  <si>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指标1：项目总预算控制数</t>
  </si>
  <si>
    <t>≤334.401672万元</t>
  </si>
  <si>
    <t>332.262862万元</t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</si>
  <si>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</si>
  <si>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</si>
  <si>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</si>
  <si>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</si>
  <si>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</si>
  <si>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17.事务所审核和评价项目发送至1186758656@qq.com，其余项目发送至swjcwc6855@163.com。
</t>
  </si>
  <si>
    <t>生态效益指标</t>
  </si>
  <si>
    <t>指标1：通过开展绿化养护工作，巩固绿化美化成果，营造优美河湖环境</t>
  </si>
  <si>
    <t>良</t>
  </si>
  <si>
    <t>基本达到养护标准，但由于河道狭长，部分死角区域养护效果稍差，根据此情况，我处将死角列为重点考察区域，增加巡查频次，严格考核打分，发现问题立即处理。</t>
  </si>
  <si>
    <t>可持续影响指标</t>
  </si>
  <si>
    <t>满意度指标</t>
  </si>
  <si>
    <t>服务对象满意度指标</t>
  </si>
  <si>
    <t>指标1：沿岸、河道两侧居民满意度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</si>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</sst>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18810960527</v>
      </c>
      <c r="S1" s="26" t="s">
        <v>4</v>
      </c>
      <c r="T1" s="18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 t="s">
        <v>9</v>
      </c>
      <c r="P3" s="18"/>
      <c r="Q3" s="18"/>
      <c r="R3" s="18"/>
      <c r="S3" s="18"/>
      <c r="T3" s="18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83938922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27</v>
      </c>
      <c r="D7" s="7"/>
      <c r="E7" s="8">
        <f>SUM(E8:E10)</f>
        <v>334.401672</v>
      </c>
      <c r="F7" s="8">
        <f>SUM(F8:G10)</f>
        <v>334.401672</v>
      </c>
      <c r="G7" s="8">
        <f t="shared" ref="E7:I7" si="0">SUM(G8:G10)</f>
        <v>0</v>
      </c>
      <c r="H7" s="8">
        <f>SUM(H8:I10)</f>
        <v>332.262862</v>
      </c>
      <c r="I7" s="8">
        <f t="shared" si="0"/>
        <v>0</v>
      </c>
      <c r="J7" s="5">
        <v>10</v>
      </c>
      <c r="K7" s="5"/>
      <c r="L7" s="19">
        <f t="shared" ref="L7:L10" si="1">ROUND(H7/F7,4)</f>
        <v>0.9936</v>
      </c>
      <c r="M7" s="19"/>
      <c r="N7" s="5">
        <f>ROUND(J7*L7,2)</f>
        <v>9.94</v>
      </c>
      <c r="O7" s="20" t="s">
        <v>28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29</v>
      </c>
      <c r="D8" s="5"/>
      <c r="E8" s="8">
        <v>334.401672</v>
      </c>
      <c r="F8" s="8">
        <v>334.401672</v>
      </c>
      <c r="G8" s="8"/>
      <c r="H8" s="8">
        <v>332.262862</v>
      </c>
      <c r="I8" s="8"/>
      <c r="J8" s="5" t="s">
        <v>30</v>
      </c>
      <c r="K8" s="5"/>
      <c r="L8" s="19">
        <f t="shared" si="1"/>
        <v>0.9936</v>
      </c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9"/>
      <c r="M9" s="19"/>
      <c r="N9" s="5" t="s">
        <v>30</v>
      </c>
      <c r="O9" s="18" t="s">
        <v>33</v>
      </c>
      <c r="P9" s="18"/>
      <c r="Q9" s="18"/>
      <c r="R9" s="18"/>
      <c r="S9" s="18"/>
      <c r="T9" s="18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9"/>
      <c r="M10" s="19"/>
      <c r="N10" s="5" t="s">
        <v>30</v>
      </c>
      <c r="O10" s="18" t="s">
        <v>35</v>
      </c>
      <c r="P10" s="18"/>
      <c r="Q10" s="18"/>
      <c r="R10" s="18"/>
      <c r="S10" s="18"/>
      <c r="T10" s="1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74" customHeight="1" spans="1:20">
      <c r="A12" s="5"/>
      <c r="B12" s="9" t="s">
        <v>40</v>
      </c>
      <c r="C12" s="9"/>
      <c r="D12" s="9"/>
      <c r="E12" s="9"/>
      <c r="F12" s="9"/>
      <c r="G12" s="9"/>
      <c r="H12" s="10" t="s">
        <v>40</v>
      </c>
      <c r="I12" s="10"/>
      <c r="J12" s="10"/>
      <c r="K12" s="10"/>
      <c r="L12" s="10"/>
      <c r="M12" s="10"/>
      <c r="N12" s="10"/>
      <c r="O12" s="18" t="s">
        <v>41</v>
      </c>
      <c r="P12" s="18"/>
      <c r="Q12" s="18"/>
      <c r="R12" s="18"/>
      <c r="S12" s="18"/>
      <c r="T12" s="18"/>
    </row>
    <row r="13" ht="41" customHeight="1" spans="1:20">
      <c r="A13" s="11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23</v>
      </c>
      <c r="J13" s="5"/>
      <c r="K13" s="5" t="s">
        <v>25</v>
      </c>
      <c r="L13" s="5"/>
      <c r="M13" s="5" t="s">
        <v>48</v>
      </c>
      <c r="N13" s="5"/>
      <c r="O13" s="21" t="s">
        <v>49</v>
      </c>
      <c r="P13" s="21"/>
      <c r="Q13" s="21"/>
      <c r="R13" s="21"/>
      <c r="S13" s="21"/>
      <c r="T13" s="21"/>
    </row>
    <row r="14" ht="40" customHeight="1" spans="1:20">
      <c r="A14" s="11"/>
      <c r="B14" s="5" t="s">
        <v>50</v>
      </c>
      <c r="C14" s="5" t="s">
        <v>51</v>
      </c>
      <c r="D14" s="12" t="s">
        <v>52</v>
      </c>
      <c r="E14" s="12"/>
      <c r="F14" s="12"/>
      <c r="G14" s="5" t="s">
        <v>53</v>
      </c>
      <c r="H14" s="5" t="s">
        <v>53</v>
      </c>
      <c r="I14" s="5">
        <v>15</v>
      </c>
      <c r="J14" s="5"/>
      <c r="K14" s="5">
        <v>15</v>
      </c>
      <c r="L14" s="5"/>
      <c r="M14" s="6"/>
      <c r="N14" s="6"/>
      <c r="O14" s="22" t="s">
        <v>54</v>
      </c>
      <c r="P14" s="22"/>
      <c r="Q14" s="22"/>
      <c r="R14" s="22"/>
      <c r="S14" s="22"/>
      <c r="T14" s="22"/>
    </row>
    <row r="15" ht="15" customHeight="1" spans="1:20">
      <c r="A15" s="11"/>
      <c r="B15" s="5"/>
      <c r="C15" s="5"/>
      <c r="D15" s="12" t="s">
        <v>55</v>
      </c>
      <c r="E15" s="12"/>
      <c r="F15" s="12"/>
      <c r="G15" s="5"/>
      <c r="H15" s="5"/>
      <c r="I15" s="5"/>
      <c r="J15" s="5"/>
      <c r="K15" s="5"/>
      <c r="L15" s="5"/>
      <c r="M15" s="6"/>
      <c r="N15" s="6"/>
      <c r="O15" s="22"/>
      <c r="P15" s="22"/>
      <c r="Q15" s="22"/>
      <c r="R15" s="22"/>
      <c r="S15" s="22"/>
      <c r="T15" s="22"/>
    </row>
    <row r="16" ht="205" customHeight="1" spans="1:20">
      <c r="A16" s="11"/>
      <c r="B16" s="5"/>
      <c r="C16" s="5" t="s">
        <v>56</v>
      </c>
      <c r="D16" s="12" t="s">
        <v>57</v>
      </c>
      <c r="E16" s="12"/>
      <c r="F16" s="12"/>
      <c r="G16" s="5" t="s">
        <v>58</v>
      </c>
      <c r="H16" s="5" t="s">
        <v>59</v>
      </c>
      <c r="I16" s="5">
        <v>15</v>
      </c>
      <c r="J16" s="5"/>
      <c r="K16" s="5">
        <v>13</v>
      </c>
      <c r="L16" s="5"/>
      <c r="M16" s="6" t="s">
        <v>60</v>
      </c>
      <c r="N16" s="6"/>
      <c r="O16" s="23"/>
      <c r="P16" s="23"/>
      <c r="Q16" s="23"/>
      <c r="R16" s="23"/>
      <c r="S16" s="23"/>
      <c r="T16" s="23"/>
    </row>
    <row r="17" ht="15" customHeight="1" spans="1:20">
      <c r="A17" s="11"/>
      <c r="B17" s="5"/>
      <c r="C17" s="5"/>
      <c r="D17" s="12" t="s">
        <v>55</v>
      </c>
      <c r="E17" s="12"/>
      <c r="F17" s="12"/>
      <c r="G17" s="5"/>
      <c r="H17" s="5"/>
      <c r="I17" s="5"/>
      <c r="J17" s="5"/>
      <c r="K17" s="5"/>
      <c r="L17" s="5"/>
      <c r="M17" s="6"/>
      <c r="N17" s="6"/>
      <c r="O17" s="24" t="s">
        <v>61</v>
      </c>
      <c r="P17" s="24"/>
      <c r="Q17" s="24"/>
      <c r="R17" s="24"/>
      <c r="S17" s="24"/>
      <c r="T17" s="24"/>
    </row>
    <row r="18" ht="15" customHeight="1" spans="1:20">
      <c r="A18" s="11"/>
      <c r="B18" s="5"/>
      <c r="C18" s="5" t="s">
        <v>62</v>
      </c>
      <c r="D18" s="12" t="s">
        <v>63</v>
      </c>
      <c r="E18" s="12"/>
      <c r="F18" s="12"/>
      <c r="G18" s="5" t="s">
        <v>64</v>
      </c>
      <c r="H18" s="5" t="s">
        <v>64</v>
      </c>
      <c r="I18" s="5">
        <v>15</v>
      </c>
      <c r="J18" s="5"/>
      <c r="K18" s="5">
        <v>15</v>
      </c>
      <c r="L18" s="5"/>
      <c r="M18" s="6"/>
      <c r="N18" s="6"/>
      <c r="O18" s="24"/>
      <c r="P18" s="24"/>
      <c r="Q18" s="24"/>
      <c r="R18" s="24"/>
      <c r="S18" s="24"/>
      <c r="T18" s="24"/>
    </row>
    <row r="19" ht="15" customHeight="1" spans="1:20">
      <c r="A19" s="11"/>
      <c r="B19" s="5"/>
      <c r="C19" s="5"/>
      <c r="D19" s="12" t="s">
        <v>55</v>
      </c>
      <c r="E19" s="12"/>
      <c r="F19" s="12"/>
      <c r="G19" s="5"/>
      <c r="H19" s="5"/>
      <c r="I19" s="5"/>
      <c r="J19" s="5"/>
      <c r="K19" s="5"/>
      <c r="L19" s="5"/>
      <c r="M19" s="6"/>
      <c r="N19" s="6"/>
      <c r="O19" s="21" t="s">
        <v>65</v>
      </c>
      <c r="P19" s="21"/>
      <c r="Q19" s="21"/>
      <c r="R19" s="21"/>
      <c r="S19" s="21"/>
      <c r="T19" s="21"/>
    </row>
    <row r="20" ht="54" spans="1:20">
      <c r="A20" s="11"/>
      <c r="B20" s="5"/>
      <c r="C20" s="5" t="s">
        <v>66</v>
      </c>
      <c r="D20" s="12" t="s">
        <v>67</v>
      </c>
      <c r="E20" s="12"/>
      <c r="F20" s="12"/>
      <c r="G20" s="5" t="s">
        <v>68</v>
      </c>
      <c r="H20" s="5" t="s">
        <v>69</v>
      </c>
      <c r="I20" s="5">
        <v>15</v>
      </c>
      <c r="J20" s="5"/>
      <c r="K20" s="5">
        <v>15</v>
      </c>
      <c r="L20" s="5"/>
      <c r="M20" s="6"/>
      <c r="N20" s="6"/>
      <c r="O20" s="21"/>
      <c r="P20" s="21"/>
      <c r="Q20" s="21"/>
      <c r="R20" s="21"/>
      <c r="S20" s="21"/>
      <c r="T20" s="21"/>
    </row>
    <row r="21" ht="15" customHeight="1" spans="1:20">
      <c r="A21" s="11"/>
      <c r="B21" s="5"/>
      <c r="C21" s="5"/>
      <c r="D21" s="12" t="s">
        <v>55</v>
      </c>
      <c r="E21" s="12"/>
      <c r="F21" s="12"/>
      <c r="G21" s="5"/>
      <c r="H21" s="5"/>
      <c r="I21" s="5"/>
      <c r="J21" s="5"/>
      <c r="K21" s="5"/>
      <c r="L21" s="5"/>
      <c r="M21" s="6"/>
      <c r="N21" s="6"/>
      <c r="O21" s="21"/>
      <c r="P21" s="21"/>
      <c r="Q21" s="21"/>
      <c r="R21" s="21"/>
      <c r="S21" s="21"/>
      <c r="T21" s="21"/>
    </row>
    <row r="22" ht="15" customHeight="1" spans="1:20">
      <c r="A22" s="11"/>
      <c r="B22" s="5" t="s">
        <v>70</v>
      </c>
      <c r="C22" s="5" t="s">
        <v>71</v>
      </c>
      <c r="D22" s="12" t="s">
        <v>72</v>
      </c>
      <c r="E22" s="12"/>
      <c r="F22" s="12"/>
      <c r="G22" s="5"/>
      <c r="H22" s="5"/>
      <c r="I22" s="5"/>
      <c r="J22" s="5"/>
      <c r="K22" s="5"/>
      <c r="L22" s="5"/>
      <c r="M22" s="6"/>
      <c r="N22" s="6"/>
      <c r="O22" s="18"/>
      <c r="P22" s="18"/>
      <c r="Q22" s="18"/>
      <c r="R22" s="18"/>
      <c r="S22" s="18"/>
      <c r="T22" s="18"/>
    </row>
    <row r="23" ht="15" customHeight="1" spans="1:20">
      <c r="A23" s="11"/>
      <c r="B23" s="5"/>
      <c r="C23" s="5"/>
      <c r="D23" s="12" t="s">
        <v>55</v>
      </c>
      <c r="E23" s="12"/>
      <c r="F23" s="12"/>
      <c r="G23" s="5"/>
      <c r="H23" s="5"/>
      <c r="I23" s="5"/>
      <c r="J23" s="5"/>
      <c r="K23" s="5"/>
      <c r="L23" s="5"/>
      <c r="M23" s="6"/>
      <c r="N23" s="6"/>
      <c r="O23" s="18" t="s">
        <v>73</v>
      </c>
      <c r="P23" s="18"/>
      <c r="Q23" s="18"/>
      <c r="R23" s="18"/>
      <c r="S23" s="18"/>
      <c r="T23" s="18"/>
    </row>
    <row r="24" ht="15" customHeight="1" spans="1:20">
      <c r="A24" s="11"/>
      <c r="B24" s="5"/>
      <c r="C24" s="5" t="s">
        <v>74</v>
      </c>
      <c r="D24" s="12" t="s">
        <v>72</v>
      </c>
      <c r="E24" s="12"/>
      <c r="F24" s="12"/>
      <c r="G24" s="5"/>
      <c r="H24" s="5"/>
      <c r="I24" s="5"/>
      <c r="J24" s="5"/>
      <c r="K24" s="5"/>
      <c r="L24" s="5"/>
      <c r="M24" s="6"/>
      <c r="N24" s="6"/>
      <c r="O24" s="20" t="s">
        <v>75</v>
      </c>
      <c r="R24" s="18"/>
      <c r="S24" s="18"/>
      <c r="T24" s="18"/>
    </row>
    <row r="25" ht="15" customHeight="1" spans="1:20">
      <c r="A25" s="11"/>
      <c r="B25" s="5"/>
      <c r="C25" s="5"/>
      <c r="D25" s="12" t="s">
        <v>55</v>
      </c>
      <c r="E25" s="12"/>
      <c r="F25" s="12"/>
      <c r="G25" s="5"/>
      <c r="H25" s="5"/>
      <c r="I25" s="5"/>
      <c r="J25" s="5"/>
      <c r="K25" s="5"/>
      <c r="L25" s="5"/>
      <c r="M25" s="6"/>
      <c r="N25" s="6"/>
      <c r="O25" s="18"/>
      <c r="R25" s="18"/>
      <c r="S25" s="18"/>
      <c r="T25" s="18"/>
    </row>
    <row r="26" ht="175" customHeight="1" spans="1:14">
      <c r="A26" s="11"/>
      <c r="B26" s="5"/>
      <c r="C26" s="5" t="s">
        <v>76</v>
      </c>
      <c r="D26" s="12" t="s">
        <v>77</v>
      </c>
      <c r="E26" s="12"/>
      <c r="F26" s="12"/>
      <c r="G26" s="5" t="s">
        <v>78</v>
      </c>
      <c r="H26" s="5" t="s">
        <v>78</v>
      </c>
      <c r="I26" s="5">
        <v>20</v>
      </c>
      <c r="J26" s="5"/>
      <c r="K26" s="5">
        <v>18</v>
      </c>
      <c r="L26" s="5"/>
      <c r="M26" s="6" t="s">
        <v>79</v>
      </c>
      <c r="N26" s="6"/>
    </row>
    <row r="27" ht="15" customHeight="1" spans="1:14">
      <c r="A27" s="11"/>
      <c r="B27" s="5"/>
      <c r="C27" s="5"/>
      <c r="D27" s="12" t="s">
        <v>55</v>
      </c>
      <c r="E27" s="12"/>
      <c r="F27" s="12"/>
      <c r="G27" s="5"/>
      <c r="H27" s="5"/>
      <c r="I27" s="5"/>
      <c r="J27" s="5"/>
      <c r="K27" s="5"/>
      <c r="L27" s="5"/>
      <c r="M27" s="6"/>
      <c r="N27" s="6"/>
    </row>
    <row r="28" ht="21" customHeight="1" spans="1:14">
      <c r="A28" s="11"/>
      <c r="B28" s="5"/>
      <c r="C28" s="5" t="s">
        <v>80</v>
      </c>
      <c r="D28" s="12" t="s">
        <v>72</v>
      </c>
      <c r="E28" s="12"/>
      <c r="F28" s="12"/>
      <c r="G28" s="5"/>
      <c r="H28" s="5"/>
      <c r="I28" s="5"/>
      <c r="J28" s="5"/>
      <c r="K28" s="5"/>
      <c r="L28" s="5"/>
      <c r="M28" s="6"/>
      <c r="N28" s="6"/>
    </row>
    <row r="29" ht="21" customHeight="1" spans="1:14">
      <c r="A29" s="11"/>
      <c r="B29" s="5"/>
      <c r="C29" s="5"/>
      <c r="D29" s="12" t="s">
        <v>55</v>
      </c>
      <c r="E29" s="12"/>
      <c r="F29" s="12"/>
      <c r="G29" s="5"/>
      <c r="H29" s="5"/>
      <c r="I29" s="5"/>
      <c r="J29" s="5"/>
      <c r="K29" s="5"/>
      <c r="L29" s="5"/>
      <c r="M29" s="6"/>
      <c r="N29" s="6"/>
    </row>
    <row r="30" ht="30" customHeight="1" spans="1:15">
      <c r="A30" s="11"/>
      <c r="B30" s="5" t="s">
        <v>81</v>
      </c>
      <c r="C30" s="5" t="s">
        <v>82</v>
      </c>
      <c r="D30" s="12" t="s">
        <v>83</v>
      </c>
      <c r="E30" s="12"/>
      <c r="F30" s="12"/>
      <c r="G30" s="5" t="s">
        <v>84</v>
      </c>
      <c r="H30" s="13">
        <v>0.9636</v>
      </c>
      <c r="I30" s="5">
        <v>10</v>
      </c>
      <c r="J30" s="5"/>
      <c r="K30" s="5">
        <v>10</v>
      </c>
      <c r="L30" s="5"/>
      <c r="M30" s="6"/>
      <c r="N30" s="6"/>
      <c r="O30" s="2" t="s">
        <v>85</v>
      </c>
    </row>
    <row r="31" ht="15" customHeight="1" spans="1:14">
      <c r="A31" s="11"/>
      <c r="B31" s="5"/>
      <c r="C31" s="5"/>
      <c r="D31" s="12" t="s">
        <v>55</v>
      </c>
      <c r="E31" s="12"/>
      <c r="F31" s="12"/>
      <c r="G31" s="5"/>
      <c r="H31" s="5"/>
      <c r="I31" s="5"/>
      <c r="J31" s="5"/>
      <c r="K31" s="5"/>
      <c r="L31" s="5"/>
      <c r="M31" s="6"/>
      <c r="N31" s="6"/>
    </row>
    <row r="32" spans="1:14">
      <c r="A32" s="14" t="s">
        <v>86</v>
      </c>
      <c r="B32" s="14"/>
      <c r="C32" s="14"/>
      <c r="D32" s="14"/>
      <c r="E32" s="14"/>
      <c r="F32" s="14"/>
      <c r="G32" s="14"/>
      <c r="H32" s="14"/>
      <c r="I32" s="14">
        <f>SUM(I14:J31,J7)</f>
        <v>100</v>
      </c>
      <c r="J32" s="14"/>
      <c r="K32" s="14">
        <f>SUM(K14:L31,N7)</f>
        <v>95.94</v>
      </c>
      <c r="L32" s="14"/>
      <c r="M32" s="25"/>
      <c r="N32" s="25"/>
    </row>
    <row r="33" ht="176" customHeight="1" spans="1:14">
      <c r="A33" s="15" t="s">
        <v>87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18"/>
    <mergeCell ref="O19:T21"/>
  </mergeCells>
  <printOptions horizontalCentered="1"/>
  <pageMargins left="0.554861111111111" right="0.554861111111111" top="0.550694444444444" bottom="0.236111111111111" header="0.5" footer="0.5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