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新媒体运行及技术服务6" sheetId="8" r:id="rId1"/>
    <sheet name="支撑材料清单" sheetId="10" r:id="rId2"/>
  </sheets>
  <definedNames>
    <definedName name="_xlnm.Print_Area" localSheetId="0">新媒体运行及技术服务6!$A$1:$N$26</definedName>
  </definedNames>
  <calcPr calcId="144525"/>
</workbook>
</file>

<file path=xl/sharedStrings.xml><?xml version="1.0" encoding="utf-8"?>
<sst xmlns="http://schemas.openxmlformats.org/spreadsheetml/2006/main" count="122" uniqueCount="106">
  <si>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</si>
  <si>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</si>
  <si>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</si>
  <si>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</si>
  <si>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新媒体运行及技术服务</t>
  </si>
  <si>
    <t>主管部门</t>
  </si>
  <si>
    <t>北京市水务局</t>
  </si>
  <si>
    <t>实施单位</t>
  </si>
  <si>
    <t>北京市水务局党校</t>
  </si>
  <si>
    <t>项目负责人</t>
  </si>
  <si>
    <t>许睿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</si>
  <si>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</si>
  <si>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</si>
  <si>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</si>
  <si>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</si>
  <si>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</si>
  <si>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</si>
  <si>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</si>
  <si>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</si>
  <si>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</si>
  <si>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</si>
  <si>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</si>
  <si>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</si>
  <si>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</si>
  <si>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</si>
  <si>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</si>
  <si>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</si>
  <si>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发挥微博、微信、抖音的新媒体平台作用，及时宣传北京水务动态，引导社会舆论氛围，提高市民对北京水务工作的关注度和理解，讲好水故事，弘扬正能量。</t>
  </si>
  <si>
    <t>不断发挥微博、微信、抖音等新媒体平台作用，新开设“水润京华”微信视频号，及时宣传北京水务动态，引导社会舆论氛围，提高市民对北京水务工作的关注度和理解，讲好水故事，弘扬正能量。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</si>
  <si>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</si>
  <si>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</si>
  <si>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</si>
  <si>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</si>
  <si>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</si>
  <si>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</si>
  <si>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</si>
  <si>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</si>
  <si>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</si>
  <si>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指标1：全年微信</t>
  </si>
  <si>
    <t>≥600条</t>
  </si>
  <si>
    <t>=683条</t>
  </si>
  <si>
    <t>根据市政务局要求，增加部分转发条数。同时“23.7”流域性特大洪水期间，加大了推送量。</t>
  </si>
  <si>
    <t>指标2：技术支撑短视频作品</t>
  </si>
  <si>
    <t>≥65条</t>
  </si>
  <si>
    <t>=65条</t>
  </si>
  <si>
    <t>指标3：新媒体产品数量</t>
  </si>
  <si>
    <t>≥24个（幅）</t>
  </si>
  <si>
    <t>=27个</t>
  </si>
  <si>
    <t>根据宣传需要，在不增加预算的前期下，增加了新媒体产品的制作投放数量。</t>
  </si>
  <si>
    <t>质量
指标</t>
  </si>
  <si>
    <t>指标1：微博订阅人数</t>
  </si>
  <si>
    <t>≥107万人</t>
  </si>
  <si>
    <t>=107.8万人</t>
  </si>
  <si>
    <t>指标2：全年技术支撑短视频作品时长</t>
  </si>
  <si>
    <t>≥45分钟</t>
  </si>
  <si>
    <t>=76</t>
  </si>
  <si>
    <t>开通微信视频号后对中视频有一定需求,相对短视频作品时长有所增加。</t>
  </si>
  <si>
    <t>时效
指标</t>
  </si>
  <si>
    <t>指标1：</t>
  </si>
  <si>
    <t>成本
指标</t>
  </si>
  <si>
    <t>指标1：项目预算控制数</t>
  </si>
  <si>
    <t>≤133.5万元</t>
  </si>
  <si>
    <t>=133.27万元</t>
  </si>
  <si>
    <t>效益
指标</t>
  </si>
  <si>
    <t>经济效益指标</t>
  </si>
  <si>
    <t>社会效益指标</t>
  </si>
  <si>
    <t>指标1：利用新媒体平台搭建市民和水务部门沟通桥梁，宣传水务工作成就，传播水文化，积极与市民进行互动，及时收集相关涉水诉求，并给予反馈。</t>
  </si>
  <si>
    <t>高（定性）</t>
  </si>
  <si>
    <t>中</t>
  </si>
  <si>
    <t>在传播水文化、进行水科普，收集解决群众诉求方面需进一步提升。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</si>
  <si>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</si>
  <si>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</si>
  <si>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</si>
  <si>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</si>
  <si>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</si>
  <si>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</si>
  <si>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每个项目需提交资料（因根据单位/机关处室填报情况准备，以支撑自评结果的真实、准确、客观）</t>
  </si>
  <si>
    <t>二级指标</t>
  </si>
  <si>
    <t>自评的内容</t>
  </si>
  <si>
    <t>支撑材料</t>
  </si>
  <si>
    <t>项目资金</t>
  </si>
  <si>
    <t>预算执行</t>
  </si>
  <si>
    <t>涉及年初预算数、全年预算数和全年执行数</t>
  </si>
  <si>
    <t>预算批复表、决算报表-项目收入支出决算表（Z06）（此2份文件由财务处统一提供，无需各单位和处室提供）</t>
  </si>
  <si>
    <t>产出</t>
  </si>
  <si>
    <t>产出数量</t>
  </si>
  <si>
    <t>对应着年初设定，提供支撑材料</t>
  </si>
  <si>
    <t>一体化系统导出的6张表、支撑数量指标实现的资料（如成果报告、印制品、统计表等）</t>
  </si>
  <si>
    <t>产出质量</t>
  </si>
  <si>
    <t>一体化系统导出的6张表、支撑质量指标实现的资料，如验收单、结算单、检测书、专家评审意见表等</t>
  </si>
  <si>
    <t>产出时效</t>
  </si>
  <si>
    <t>一体化系统导出的6张表、支撑时效指标实现的资料，如工作作总结、培训通知书、验收检查通知书、会议纪要、合同、总结等</t>
  </si>
  <si>
    <t>产出成本</t>
  </si>
  <si>
    <t>涉及年度支出情况</t>
  </si>
  <si>
    <r>
      <rPr>
        <sz val="11"/>
        <color rgb="FF000000"/>
        <rFont val="仿宋"/>
        <charset val="134"/>
      </rPr>
      <t>决算报表-项目收入支出决算表（Z06）</t>
    </r>
    <r>
      <rPr>
        <sz val="11"/>
        <color rgb="FFFF0000"/>
        <rFont val="仿宋"/>
        <charset val="134"/>
      </rPr>
      <t>（由财务处统一提供，无需各单位和处室提供）</t>
    </r>
  </si>
  <si>
    <t>效益</t>
  </si>
  <si>
    <t>经济效益</t>
  </si>
  <si>
    <t>如有涉及些项指标的项目，提供相应的支撑材料，如合同、明细账、总结等</t>
  </si>
  <si>
    <t>社会效益</t>
  </si>
  <si>
    <t>对应着年初设定，结合实现程度提供资料</t>
  </si>
  <si>
    <t>一体化系统导出的6张表、支撑效益指标实现的资料，如总结、报告、照片、报道等</t>
  </si>
  <si>
    <t>指标</t>
  </si>
  <si>
    <t>可持续影响</t>
  </si>
  <si>
    <t>满意度</t>
  </si>
  <si>
    <t>服务满意度</t>
  </si>
  <si>
    <t>一体化系统导出的6张表、满意度调查表、满意度分析报告、表扬、荣誉、报道等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</si>
</sst>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000000"/>
      <name val="仿宋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仿宋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6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6" xfId="0" applyFont="1" applyBorder="1" applyAlignment="1">
      <alignment horizontal="center" vertical="center" wrapText="1"/>
    </xf>
    <xf numFmtId="10" fontId="3" fillId="0" borderId="6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6" xfId="0" applyFont="1" applyBorder="1">
      <alignment vertical="center"/>
    </xf>
    <xf numFmtId="0" fontId="11" fillId="0" borderId="0" xfId="0" applyFont="1">
      <alignment vertical="center"/>
    </xf>
    <xf numFmtId="0" fontId="3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="110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9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0"/>
      <c r="P1" s="20"/>
      <c r="Q1" s="20"/>
      <c r="R1" s="20"/>
      <c r="S1" s="33"/>
      <c r="T1" s="22"/>
    </row>
    <row r="2" s="8" customFormat="1" ht="17.1" customHeight="1" spans="1:20">
      <c r="A2" s="8" t="s">
        <v>1</v>
      </c>
      <c r="D2" s="11"/>
      <c r="E2" s="11"/>
      <c r="F2" s="11"/>
      <c r="G2" s="11"/>
      <c r="H2" s="8" t="s">
        <v>2</v>
      </c>
      <c r="J2" s="11"/>
      <c r="K2" s="11"/>
      <c r="L2" s="11"/>
      <c r="M2" s="11"/>
      <c r="N2" s="11"/>
      <c r="O2" s="21"/>
      <c r="P2" s="21"/>
      <c r="Q2" s="21"/>
      <c r="R2" s="21"/>
      <c r="S2" s="21"/>
      <c r="T2" s="21"/>
    </row>
    <row r="3" ht="15" customHeight="1" spans="1:20">
      <c r="A3" s="12" t="s">
        <v>3</v>
      </c>
      <c r="B3" s="12"/>
      <c r="C3" s="12" t="s">
        <v>4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22"/>
      <c r="P3" s="22"/>
      <c r="Q3" s="22"/>
      <c r="R3" s="22"/>
      <c r="S3" s="22"/>
      <c r="T3" s="22"/>
    </row>
    <row r="4" ht="15" customHeight="1" spans="1:20">
      <c r="A4" s="12" t="s">
        <v>5</v>
      </c>
      <c r="B4" s="12"/>
      <c r="C4" s="12" t="s">
        <v>6</v>
      </c>
      <c r="D4" s="12"/>
      <c r="E4" s="12"/>
      <c r="F4" s="12"/>
      <c r="G4" s="12"/>
      <c r="H4" s="12" t="s">
        <v>7</v>
      </c>
      <c r="I4" s="12"/>
      <c r="J4" s="23" t="s">
        <v>8</v>
      </c>
      <c r="K4" s="23"/>
      <c r="L4" s="23"/>
      <c r="M4" s="23"/>
      <c r="N4" s="23"/>
      <c r="O4" s="22"/>
      <c r="P4" s="22"/>
      <c r="Q4" s="22"/>
      <c r="R4" s="22"/>
      <c r="S4" s="22"/>
      <c r="T4" s="22"/>
    </row>
    <row r="5" ht="15" customHeight="1" spans="1:20">
      <c r="A5" s="12" t="s">
        <v>9</v>
      </c>
      <c r="B5" s="12"/>
      <c r="C5" s="12" t="s">
        <v>10</v>
      </c>
      <c r="D5" s="12"/>
      <c r="E5" s="12"/>
      <c r="F5" s="12"/>
      <c r="G5" s="12"/>
      <c r="H5" s="12" t="s">
        <v>11</v>
      </c>
      <c r="I5" s="12"/>
      <c r="J5" s="12">
        <v>55523749</v>
      </c>
      <c r="K5" s="12"/>
      <c r="L5" s="12"/>
      <c r="M5" s="12"/>
      <c r="N5" s="12"/>
      <c r="O5" s="22"/>
      <c r="P5" s="22"/>
      <c r="Q5" s="22"/>
      <c r="R5" s="22"/>
      <c r="S5" s="22"/>
      <c r="T5" s="22"/>
    </row>
    <row r="6" ht="33" customHeight="1" spans="1:20">
      <c r="A6" s="12" t="s">
        <v>12</v>
      </c>
      <c r="B6" s="12"/>
      <c r="C6" s="12"/>
      <c r="D6" s="12"/>
      <c r="E6" s="12" t="s">
        <v>13</v>
      </c>
      <c r="F6" s="12" t="s">
        <v>14</v>
      </c>
      <c r="G6" s="12"/>
      <c r="H6" s="12" t="s">
        <v>15</v>
      </c>
      <c r="I6" s="12"/>
      <c r="J6" s="12" t="s">
        <v>16</v>
      </c>
      <c r="K6" s="12"/>
      <c r="L6" s="12" t="s">
        <v>17</v>
      </c>
      <c r="M6" s="12"/>
      <c r="N6" s="12" t="s">
        <v>18</v>
      </c>
      <c r="O6" s="22"/>
      <c r="P6" s="22"/>
      <c r="Q6" s="22"/>
      <c r="R6" s="22"/>
      <c r="S6" s="22"/>
      <c r="T6" s="22"/>
    </row>
    <row r="7" ht="15" customHeight="1" spans="1:20">
      <c r="A7" s="12"/>
      <c r="B7" s="12"/>
      <c r="C7" s="13" t="s">
        <v>19</v>
      </c>
      <c r="D7" s="13"/>
      <c r="E7" s="14">
        <f t="shared" ref="E7:I7" si="0">SUM(E8:E10)</f>
        <v>133.5</v>
      </c>
      <c r="F7" s="14">
        <f>SUM(F8:G10)</f>
        <v>133.27</v>
      </c>
      <c r="G7" s="14">
        <f t="shared" si="0"/>
        <v>0</v>
      </c>
      <c r="H7" s="14">
        <f>SUM(H8:I10)</f>
        <v>133.27</v>
      </c>
      <c r="I7" s="14">
        <f t="shared" si="0"/>
        <v>0</v>
      </c>
      <c r="J7" s="12">
        <v>10</v>
      </c>
      <c r="K7" s="12"/>
      <c r="L7" s="24">
        <f t="shared" ref="L7:L10" si="1">ROUND(H7/F7,4)</f>
        <v>1</v>
      </c>
      <c r="M7" s="24"/>
      <c r="N7" s="12">
        <f>ROUND(J7*L7,2)</f>
        <v>10</v>
      </c>
      <c r="O7" s="25"/>
      <c r="P7" s="22"/>
      <c r="Q7" s="22"/>
      <c r="R7" s="22"/>
      <c r="S7" s="22"/>
      <c r="T7" s="22"/>
    </row>
    <row r="8" ht="26.1" customHeight="1" spans="1:20">
      <c r="A8" s="12"/>
      <c r="B8" s="12"/>
      <c r="C8" s="12" t="s">
        <v>20</v>
      </c>
      <c r="D8" s="12"/>
      <c r="E8" s="14">
        <v>49.071341</v>
      </c>
      <c r="F8" s="14">
        <v>49.071341</v>
      </c>
      <c r="G8" s="14"/>
      <c r="H8" s="14">
        <v>49.071341</v>
      </c>
      <c r="I8" s="14"/>
      <c r="J8" s="12" t="s">
        <v>21</v>
      </c>
      <c r="K8" s="12"/>
      <c r="L8" s="24">
        <f t="shared" si="1"/>
        <v>1</v>
      </c>
      <c r="M8" s="24"/>
      <c r="N8" s="12" t="s">
        <v>21</v>
      </c>
      <c r="O8" s="26"/>
      <c r="P8" s="26"/>
      <c r="Q8" s="26"/>
      <c r="R8" s="26"/>
      <c r="S8" s="26"/>
      <c r="T8" s="26"/>
    </row>
    <row r="9" ht="30.95" customHeight="1" spans="1:20">
      <c r="A9" s="12"/>
      <c r="B9" s="12"/>
      <c r="C9" s="12" t="s">
        <v>22</v>
      </c>
      <c r="D9" s="12"/>
      <c r="E9" s="14"/>
      <c r="F9" s="14"/>
      <c r="G9" s="14"/>
      <c r="H9" s="14"/>
      <c r="I9" s="14"/>
      <c r="J9" s="12" t="s">
        <v>21</v>
      </c>
      <c r="K9" s="12"/>
      <c r="L9" s="24" t="e">
        <f t="shared" si="1"/>
        <v>#DIV/0!</v>
      </c>
      <c r="M9" s="24"/>
      <c r="N9" s="12" t="s">
        <v>21</v>
      </c>
      <c r="O9" s="22"/>
      <c r="P9" s="22"/>
      <c r="Q9" s="22"/>
      <c r="R9" s="22"/>
      <c r="S9" s="22"/>
      <c r="T9" s="22"/>
    </row>
    <row r="10" spans="1:20">
      <c r="A10" s="12"/>
      <c r="B10" s="12"/>
      <c r="C10" s="12" t="s">
        <v>23</v>
      </c>
      <c r="D10" s="12"/>
      <c r="E10" s="14">
        <v>84.428659</v>
      </c>
      <c r="F10" s="14">
        <v>84.198659</v>
      </c>
      <c r="G10" s="14"/>
      <c r="H10" s="14">
        <v>84.198659</v>
      </c>
      <c r="I10" s="14"/>
      <c r="J10" s="12" t="s">
        <v>21</v>
      </c>
      <c r="K10" s="12"/>
      <c r="L10" s="24">
        <f t="shared" si="1"/>
        <v>1</v>
      </c>
      <c r="M10" s="24"/>
      <c r="N10" s="12" t="s">
        <v>21</v>
      </c>
      <c r="O10" s="22"/>
      <c r="P10" s="22"/>
      <c r="Q10" s="22"/>
      <c r="R10" s="22"/>
      <c r="S10" s="22"/>
      <c r="T10" s="22"/>
    </row>
    <row r="11" ht="15" customHeight="1" spans="1:20">
      <c r="A11" s="12" t="s">
        <v>24</v>
      </c>
      <c r="B11" s="12" t="s">
        <v>25</v>
      </c>
      <c r="C11" s="12"/>
      <c r="D11" s="12"/>
      <c r="E11" s="12"/>
      <c r="F11" s="12"/>
      <c r="G11" s="12"/>
      <c r="H11" s="12" t="s">
        <v>26</v>
      </c>
      <c r="I11" s="12"/>
      <c r="J11" s="12"/>
      <c r="K11" s="12"/>
      <c r="L11" s="12"/>
      <c r="M11" s="12"/>
      <c r="N11" s="12"/>
      <c r="O11" s="22"/>
      <c r="P11" s="22"/>
      <c r="Q11" s="22"/>
      <c r="R11" s="22"/>
      <c r="S11" s="22"/>
      <c r="T11" s="22"/>
    </row>
    <row r="12" ht="74.1" customHeight="1" spans="1:20">
      <c r="A12" s="12"/>
      <c r="B12" s="15" t="s">
        <v>27</v>
      </c>
      <c r="C12" s="15"/>
      <c r="D12" s="15"/>
      <c r="E12" s="15"/>
      <c r="F12" s="15"/>
      <c r="G12" s="15"/>
      <c r="H12" s="15" t="s">
        <v>28</v>
      </c>
      <c r="I12" s="15"/>
      <c r="J12" s="15"/>
      <c r="K12" s="15"/>
      <c r="L12" s="15"/>
      <c r="M12" s="15"/>
      <c r="N12" s="15"/>
      <c r="O12" s="22"/>
      <c r="P12" s="22"/>
      <c r="Q12" s="22"/>
      <c r="R12" s="22"/>
      <c r="S12" s="22"/>
      <c r="T12" s="22"/>
    </row>
    <row r="13" ht="41.1" customHeight="1" spans="1:20">
      <c r="A13" s="16" t="s">
        <v>29</v>
      </c>
      <c r="B13" s="12" t="s">
        <v>30</v>
      </c>
      <c r="C13" s="12" t="s">
        <v>31</v>
      </c>
      <c r="D13" s="12" t="s">
        <v>32</v>
      </c>
      <c r="E13" s="12"/>
      <c r="F13" s="12"/>
      <c r="G13" s="12" t="s">
        <v>33</v>
      </c>
      <c r="H13" s="12" t="s">
        <v>34</v>
      </c>
      <c r="I13" s="12" t="s">
        <v>16</v>
      </c>
      <c r="J13" s="12"/>
      <c r="K13" s="12" t="s">
        <v>18</v>
      </c>
      <c r="L13" s="12"/>
      <c r="M13" s="12" t="s">
        <v>35</v>
      </c>
      <c r="N13" s="12"/>
      <c r="O13" s="26"/>
      <c r="P13" s="26"/>
      <c r="Q13" s="26"/>
      <c r="R13" s="26"/>
      <c r="S13" s="26"/>
      <c r="T13" s="26"/>
    </row>
    <row r="14" ht="76.5" customHeight="1" spans="1:20">
      <c r="A14" s="16"/>
      <c r="B14" s="12" t="s">
        <v>36</v>
      </c>
      <c r="C14" s="12" t="s">
        <v>37</v>
      </c>
      <c r="D14" s="17" t="s">
        <v>38</v>
      </c>
      <c r="E14" s="17"/>
      <c r="F14" s="17"/>
      <c r="G14" s="12" t="s">
        <v>39</v>
      </c>
      <c r="H14" s="34" t="s">
        <v>40</v>
      </c>
      <c r="I14" s="12">
        <v>10</v>
      </c>
      <c r="J14" s="12"/>
      <c r="K14" s="12">
        <v>10</v>
      </c>
      <c r="L14" s="12"/>
      <c r="M14" s="27" t="s">
        <v>41</v>
      </c>
      <c r="N14" s="27"/>
      <c r="O14" s="28"/>
      <c r="P14" s="28"/>
      <c r="Q14" s="28"/>
      <c r="R14" s="28"/>
      <c r="S14" s="28"/>
      <c r="T14" s="28"/>
    </row>
    <row r="15" ht="15" customHeight="1" spans="1:20">
      <c r="A15" s="16"/>
      <c r="B15" s="12"/>
      <c r="C15" s="12"/>
      <c r="D15" s="17" t="s">
        <v>42</v>
      </c>
      <c r="E15" s="17"/>
      <c r="F15" s="17"/>
      <c r="G15" s="12" t="s">
        <v>43</v>
      </c>
      <c r="H15" s="34" t="s">
        <v>44</v>
      </c>
      <c r="I15" s="12">
        <v>10</v>
      </c>
      <c r="J15" s="12"/>
      <c r="K15" s="12">
        <v>10</v>
      </c>
      <c r="L15" s="12"/>
      <c r="M15" s="12"/>
      <c r="N15" s="12"/>
      <c r="O15" s="28"/>
      <c r="P15" s="28"/>
      <c r="Q15" s="28"/>
      <c r="R15" s="28"/>
      <c r="S15" s="28"/>
      <c r="T15" s="28"/>
    </row>
    <row r="16" ht="47.25" customHeight="1" spans="1:20">
      <c r="A16" s="16"/>
      <c r="B16" s="12"/>
      <c r="C16" s="12"/>
      <c r="D16" s="17" t="s">
        <v>45</v>
      </c>
      <c r="E16" s="17"/>
      <c r="F16" s="17"/>
      <c r="G16" s="12" t="s">
        <v>46</v>
      </c>
      <c r="H16" s="34" t="s">
        <v>47</v>
      </c>
      <c r="I16" s="12">
        <v>10</v>
      </c>
      <c r="J16" s="12"/>
      <c r="K16" s="12">
        <v>10</v>
      </c>
      <c r="L16" s="12"/>
      <c r="M16" s="29" t="s">
        <v>48</v>
      </c>
      <c r="N16" s="29"/>
      <c r="O16" s="30"/>
      <c r="P16" s="30"/>
      <c r="Q16" s="30"/>
      <c r="R16" s="30"/>
      <c r="S16" s="30"/>
      <c r="T16" s="30"/>
    </row>
    <row r="17" ht="33" customHeight="1" spans="1:20">
      <c r="A17" s="16"/>
      <c r="B17" s="12"/>
      <c r="C17" s="12" t="s">
        <v>49</v>
      </c>
      <c r="D17" s="17" t="s">
        <v>50</v>
      </c>
      <c r="E17" s="17"/>
      <c r="F17" s="17"/>
      <c r="G17" s="12" t="s">
        <v>51</v>
      </c>
      <c r="H17" s="34" t="s">
        <v>52</v>
      </c>
      <c r="I17" s="12">
        <v>10</v>
      </c>
      <c r="J17" s="12"/>
      <c r="K17" s="12">
        <v>10</v>
      </c>
      <c r="L17" s="12"/>
      <c r="M17" s="12"/>
      <c r="N17" s="12"/>
      <c r="O17" s="30"/>
      <c r="P17" s="30"/>
      <c r="Q17" s="30"/>
      <c r="R17" s="30"/>
      <c r="S17" s="30"/>
      <c r="T17" s="30"/>
    </row>
    <row r="18" ht="79.5" customHeight="1" spans="1:20">
      <c r="A18" s="16"/>
      <c r="B18" s="12"/>
      <c r="C18" s="12"/>
      <c r="D18" s="17" t="s">
        <v>53</v>
      </c>
      <c r="E18" s="17"/>
      <c r="F18" s="17"/>
      <c r="G18" s="12" t="s">
        <v>54</v>
      </c>
      <c r="H18" s="34" t="s">
        <v>55</v>
      </c>
      <c r="I18" s="12">
        <v>10</v>
      </c>
      <c r="J18" s="12"/>
      <c r="K18" s="12">
        <v>8</v>
      </c>
      <c r="L18" s="12"/>
      <c r="M18" s="15" t="s">
        <v>56</v>
      </c>
      <c r="N18" s="15"/>
      <c r="O18" s="31"/>
      <c r="P18" s="31"/>
      <c r="Q18" s="31"/>
      <c r="R18" s="31"/>
      <c r="S18" s="31"/>
      <c r="T18" s="31"/>
    </row>
    <row r="19" ht="30" customHeight="1" spans="1:20">
      <c r="A19" s="16"/>
      <c r="B19" s="12"/>
      <c r="C19" s="12" t="s">
        <v>57</v>
      </c>
      <c r="D19" s="17" t="s">
        <v>58</v>
      </c>
      <c r="E19" s="17"/>
      <c r="F19" s="17"/>
      <c r="G19" s="12"/>
      <c r="H19" s="12"/>
      <c r="I19" s="12"/>
      <c r="J19" s="12"/>
      <c r="K19" s="12"/>
      <c r="L19" s="12"/>
      <c r="M19" s="12"/>
      <c r="N19" s="12"/>
      <c r="O19" s="31"/>
      <c r="P19" s="31"/>
      <c r="Q19" s="31"/>
      <c r="R19" s="31"/>
      <c r="S19" s="31"/>
      <c r="T19" s="31"/>
    </row>
    <row r="20" ht="30" customHeight="1" spans="1:20">
      <c r="A20" s="16"/>
      <c r="B20" s="12"/>
      <c r="C20" s="12" t="s">
        <v>59</v>
      </c>
      <c r="D20" s="17" t="s">
        <v>60</v>
      </c>
      <c r="E20" s="17"/>
      <c r="F20" s="17"/>
      <c r="G20" s="12" t="s">
        <v>61</v>
      </c>
      <c r="H20" s="34" t="s">
        <v>62</v>
      </c>
      <c r="I20" s="12">
        <v>10</v>
      </c>
      <c r="J20" s="12"/>
      <c r="K20" s="12">
        <v>10</v>
      </c>
      <c r="L20" s="12"/>
      <c r="M20" s="12"/>
      <c r="N20" s="12"/>
      <c r="O20" s="26"/>
      <c r="P20" s="26"/>
      <c r="Q20" s="26"/>
      <c r="R20" s="26"/>
      <c r="S20" s="26"/>
      <c r="T20" s="26"/>
    </row>
    <row r="21" ht="27" customHeight="1" spans="1:20">
      <c r="A21" s="16"/>
      <c r="B21" s="12" t="s">
        <v>63</v>
      </c>
      <c r="C21" s="12" t="s">
        <v>64</v>
      </c>
      <c r="D21" s="17" t="s">
        <v>58</v>
      </c>
      <c r="E21" s="17"/>
      <c r="F21" s="17"/>
      <c r="G21" s="12"/>
      <c r="H21" s="12"/>
      <c r="I21" s="12"/>
      <c r="J21" s="12"/>
      <c r="K21" s="12"/>
      <c r="L21" s="12"/>
      <c r="M21" s="12"/>
      <c r="N21" s="12"/>
      <c r="O21" s="22"/>
      <c r="P21" s="22"/>
      <c r="Q21" s="22"/>
      <c r="R21" s="22"/>
      <c r="S21" s="22"/>
      <c r="T21" s="22"/>
    </row>
    <row r="22" ht="71.1" customHeight="1" spans="1:20">
      <c r="A22" s="16"/>
      <c r="B22" s="12"/>
      <c r="C22" s="12" t="s">
        <v>65</v>
      </c>
      <c r="D22" s="17" t="s">
        <v>66</v>
      </c>
      <c r="E22" s="17"/>
      <c r="F22" s="17"/>
      <c r="G22" s="12" t="s">
        <v>67</v>
      </c>
      <c r="H22" s="12" t="s">
        <v>68</v>
      </c>
      <c r="I22" s="12">
        <v>30</v>
      </c>
      <c r="J22" s="12"/>
      <c r="K22" s="12">
        <v>25</v>
      </c>
      <c r="L22" s="12"/>
      <c r="M22" s="15" t="s">
        <v>69</v>
      </c>
      <c r="N22" s="15"/>
      <c r="O22" s="25"/>
      <c r="R22" s="22"/>
      <c r="S22" s="22"/>
      <c r="T22" s="22"/>
    </row>
    <row r="23" ht="30" customHeight="1" spans="1:14">
      <c r="A23" s="16"/>
      <c r="B23" s="12"/>
      <c r="C23" s="12" t="s">
        <v>70</v>
      </c>
      <c r="D23" s="17" t="s">
        <v>58</v>
      </c>
      <c r="E23" s="17"/>
      <c r="F23" s="17"/>
      <c r="G23" s="12"/>
      <c r="H23" s="12"/>
      <c r="I23" s="12"/>
      <c r="J23" s="12"/>
      <c r="K23" s="12"/>
      <c r="L23" s="12"/>
      <c r="M23" s="12"/>
      <c r="N23" s="12"/>
    </row>
    <row r="24" ht="39.95" customHeight="1" spans="1:14">
      <c r="A24" s="16"/>
      <c r="B24" s="12"/>
      <c r="C24" s="12" t="s">
        <v>71</v>
      </c>
      <c r="D24" s="17" t="s">
        <v>58</v>
      </c>
      <c r="E24" s="17"/>
      <c r="F24" s="17"/>
      <c r="G24" s="12"/>
      <c r="H24" s="12"/>
      <c r="I24" s="12"/>
      <c r="J24" s="12"/>
      <c r="K24" s="12"/>
      <c r="L24" s="12"/>
      <c r="M24" s="12"/>
      <c r="N24" s="12"/>
    </row>
    <row r="25" ht="41.1" customHeight="1" spans="1:14">
      <c r="A25" s="16"/>
      <c r="B25" s="12" t="s">
        <v>72</v>
      </c>
      <c r="C25" s="12" t="s">
        <v>73</v>
      </c>
      <c r="D25" s="17" t="s">
        <v>58</v>
      </c>
      <c r="E25" s="17"/>
      <c r="F25" s="17"/>
      <c r="G25" s="12"/>
      <c r="H25" s="12"/>
      <c r="I25" s="12"/>
      <c r="J25" s="12"/>
      <c r="K25" s="12"/>
      <c r="L25" s="12"/>
      <c r="M25" s="12"/>
      <c r="N25" s="12"/>
    </row>
    <row r="26" spans="1:14">
      <c r="A26" s="18" t="s">
        <v>74</v>
      </c>
      <c r="B26" s="18"/>
      <c r="C26" s="18"/>
      <c r="D26" s="18"/>
      <c r="E26" s="18"/>
      <c r="F26" s="18"/>
      <c r="G26" s="18"/>
      <c r="H26" s="18"/>
      <c r="I26" s="18">
        <f>SUM(I14:J25,J7)</f>
        <v>100</v>
      </c>
      <c r="J26" s="18"/>
      <c r="K26" s="18">
        <v>93</v>
      </c>
      <c r="L26" s="18"/>
      <c r="M26" s="32"/>
      <c r="N26" s="32"/>
    </row>
    <row r="27" ht="176.1" customHeight="1" spans="1:14">
      <c r="A27" s="19" t="s">
        <v>75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</sheetData>
  <mergeCells count="11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6"/>
    <mergeCell ref="C17:C18"/>
    <mergeCell ref="A6:B10"/>
    <mergeCell ref="O14:T15"/>
    <mergeCell ref="O16:T17"/>
    <mergeCell ref="O18:T19"/>
  </mergeCells>
  <pageMargins left="0.554861111111111" right="0.554861111111111" top="0.550694444444444" bottom="0.236111111111111" header="0.5" footer="0.5"/>
  <pageSetup paperSize="8" scale="125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D12"/>
  <sheetViews>
    <sheetView workbookViewId="0">
      <selection activeCell="I20" sqref="I20"/>
    </sheetView>
  </sheetViews>
  <sheetFormatPr defaultColWidth="9" defaultRowHeight="13.5" outlineLevelCol="3"/>
  <cols>
    <col min="1" max="2" width="8.625" customWidth="1"/>
    <col min="3" max="3" width="36.625" customWidth="1"/>
    <col min="4" max="4" width="73.625" customWidth="1"/>
  </cols>
  <sheetData>
    <row r="1" ht="45" customHeight="1" spans="1:4">
      <c r="A1" s="1" t="s">
        <v>76</v>
      </c>
      <c r="B1" s="1"/>
      <c r="C1" s="1"/>
      <c r="D1" s="1"/>
    </row>
    <row r="2" ht="14.25" spans="1:4">
      <c r="A2" s="2" t="s">
        <v>30</v>
      </c>
      <c r="B2" s="3" t="s">
        <v>77</v>
      </c>
      <c r="C2" s="3" t="s">
        <v>78</v>
      </c>
      <c r="D2" s="3" t="s">
        <v>79</v>
      </c>
    </row>
    <row r="3" ht="27.75" spans="1:4">
      <c r="A3" s="4" t="s">
        <v>80</v>
      </c>
      <c r="B3" s="5" t="s">
        <v>81</v>
      </c>
      <c r="C3" s="5" t="s">
        <v>82</v>
      </c>
      <c r="D3" s="5" t="s">
        <v>83</v>
      </c>
    </row>
    <row r="4" ht="27.75" spans="1:4">
      <c r="A4" s="6" t="s">
        <v>84</v>
      </c>
      <c r="B4" s="5" t="s">
        <v>85</v>
      </c>
      <c r="C4" s="5" t="s">
        <v>86</v>
      </c>
      <c r="D4" s="5" t="s">
        <v>87</v>
      </c>
    </row>
    <row r="5" ht="27.75" spans="1:4">
      <c r="A5" s="6"/>
      <c r="B5" s="5" t="s">
        <v>88</v>
      </c>
      <c r="C5" s="5" t="s">
        <v>86</v>
      </c>
      <c r="D5" s="5" t="s">
        <v>89</v>
      </c>
    </row>
    <row r="6" ht="27.75" spans="1:4">
      <c r="A6" s="6"/>
      <c r="B6" s="5" t="s">
        <v>90</v>
      </c>
      <c r="C6" s="5" t="s">
        <v>86</v>
      </c>
      <c r="D6" s="5" t="s">
        <v>91</v>
      </c>
    </row>
    <row r="7" ht="27.75" spans="1:4">
      <c r="A7" s="6"/>
      <c r="B7" s="5" t="s">
        <v>92</v>
      </c>
      <c r="C7" s="5" t="s">
        <v>93</v>
      </c>
      <c r="D7" s="5" t="s">
        <v>94</v>
      </c>
    </row>
    <row r="8" ht="14.25" spans="1:4">
      <c r="A8" s="6" t="s">
        <v>95</v>
      </c>
      <c r="B8" s="5" t="s">
        <v>96</v>
      </c>
      <c r="C8" s="5" t="s">
        <v>86</v>
      </c>
      <c r="D8" s="5" t="s">
        <v>97</v>
      </c>
    </row>
    <row r="9" ht="14.25" spans="1:4">
      <c r="A9" s="6"/>
      <c r="B9" s="7" t="s">
        <v>98</v>
      </c>
      <c r="C9" s="5" t="s">
        <v>99</v>
      </c>
      <c r="D9" s="5" t="s">
        <v>100</v>
      </c>
    </row>
    <row r="10" ht="14.25" spans="1:4">
      <c r="A10" s="6"/>
      <c r="B10" s="5" t="s">
        <v>101</v>
      </c>
      <c r="C10" s="5"/>
      <c r="D10" s="5"/>
    </row>
    <row r="11" ht="27.75" spans="1:4">
      <c r="A11" s="6"/>
      <c r="B11" s="5" t="s">
        <v>102</v>
      </c>
      <c r="C11" s="5"/>
      <c r="D11" s="5"/>
    </row>
    <row r="12" ht="27.75" spans="1:4">
      <c r="A12" s="4" t="s">
        <v>103</v>
      </c>
      <c r="B12" s="5" t="s">
        <v>104</v>
      </c>
      <c r="C12" s="5" t="s">
        <v>86</v>
      </c>
      <c r="D12" s="5" t="s">
        <v>105</v>
      </c>
    </row>
  </sheetData>
  <mergeCells count="5">
    <mergeCell ref="A1:D1"/>
    <mergeCell ref="A4:A7"/>
    <mergeCell ref="A8:A11"/>
    <mergeCell ref="C9:C11"/>
    <mergeCell ref="D9:D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新媒体运行及技术服务6</vt:lpstr>
      <vt:lpstr>支撑材料清单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