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水务宣传运行保障" sheetId="3" r:id="rId1"/>
  </sheets>
  <definedNames>
    <definedName name="_xlnm.Print_Area" localSheetId="0">水务宣传运行保障!$A$1:$N$31</definedName>
  </definedNames>
  <calcPr calcId="144525"/>
</workbook>
</file>

<file path=xl/sharedStrings.xml><?xml version="1.0" encoding="utf-8"?>
<sst xmlns="http://schemas.openxmlformats.org/spreadsheetml/2006/main" count="103" uniqueCount="82">
  <si>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</si>
  <si>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单位名称（盖章）：</t>
  </si>
  <si>
    <t>主管领导：</t>
  </si>
  <si>
    <t>项目名称</t>
  </si>
  <si>
    <t>水务宣传运行保障</t>
  </si>
  <si>
    <t>主管部门</t>
  </si>
  <si>
    <t>北京市水务局</t>
  </si>
  <si>
    <t>实施单位</t>
  </si>
  <si>
    <t>北京市水务局党校</t>
  </si>
  <si>
    <t>项目负责人</t>
  </si>
  <si>
    <t>靳芳、马岳</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</si>
  <si>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</si>
  <si>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</si>
  <si>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</si>
  <si>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</si>
  <si>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</si>
  <si>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</si>
  <si>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</si>
  <si>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</si>
  <si>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</si>
  <si>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</si>
  <si>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</si>
  <si>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</si>
  <si>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</si>
  <si>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</si>
  <si>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</si>
  <si>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</si>
  <si>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1.完成2023年度《北京水务报》的排版制作、印刷寄送。 2.全年7×24小时市民涉水诉求收集。 3.视频制作：展现近年来北京水务取得的主要成就，表现水务人深入贯彻习近平生态文明思想和习近平总书记对北京重要讲话精神，坚持“节水优先、空间均衡、系统治理、两手发力”，全面推进“安全、洁净、生态、优美、为民”水务发展目标，以高效能治理推动实现首都水务高质量发展。 4.模拟磁带转数字视频文件：通过声像档案数字化，即利用信息技术将北京市水务局早期声音图像档案原有的模拟视频音频信号转换为可被计算机识别的数字视频音频文件，实现数字视频音频文件代替传统声音图像档案的利用，有效地保护了声音图像档案的原貌。</t>
  </si>
  <si>
    <t>1、《北京水务报》全年出报40期，印刷40万份。制作印刷寄送符合流程进度，内容未出现政治错误，排版规范美观，印刷产品色相正确、均匀，送报及时。
2、完成全年7×24小时市民涉水诉求实时收集，及时捕捉舆论热点，第一时间报送北京涉水信息。全年完成《社会媒体看水务日报》249期和《北京水务涉水诉求日报》258期。3.视频制作：通过制作京华水卷系列视频，以展现北京文化遗产保护和北京水务取得的主要成就。表现水务人深入贯彻习近平生态文明思想和习近平总书记对北京重要讲话精神，坚持“节水优先、空间均衡、系统治理、两手发力”，全面推进“安全、洁净、生态、优美、为民”水务发展目标，以高效能治理推动实现首都水务高质量发展。4.通过声像档案数字化，即利用信息技术将北京市水务局早期声音图像档案原有的模拟视频音频信号转换为可被计算机识别的数字视频音频文件，实现数字视频音频文件代替传统声音图像档案的利用，有效地保护了声音图像档案的原貌。</t>
  </si>
  <si>
    <t>绩效指标</t>
  </si>
  <si>
    <t>一级指标</t>
  </si>
  <si>
    <t>二级
指标</t>
  </si>
  <si>
    <t>三级指标</t>
  </si>
  <si>
    <t>年度
指标值</t>
  </si>
  <si>
    <t>实际
完成值</t>
  </si>
  <si>
    <t>偏差原因分析及改进措施</t>
  </si>
  <si>
    <t>产出
指标</t>
  </si>
  <si>
    <t>数量
指标</t>
  </si>
  <si>
    <t>指标1：拍摄视频素材量</t>
  </si>
  <si>
    <t>≥360分钟</t>
  </si>
  <si>
    <t>=577分钟</t>
  </si>
  <si>
    <t>受“23·7”特大流域性洪水影响，项目完成日期调整</t>
  </si>
  <si>
    <t>指标2：排版制作、印刷寄送《北京水务报》</t>
  </si>
  <si>
    <t>≥38期</t>
  </si>
  <si>
    <t>=40期</t>
  </si>
  <si>
    <t>指标3：采集及修复录像带</t>
  </si>
  <si>
    <t>≥800个（套）</t>
  </si>
  <si>
    <t>=823个（套）</t>
  </si>
  <si>
    <t>指标4：特技包装时长</t>
  </si>
  <si>
    <t>≥240秒</t>
  </si>
  <si>
    <t>=339秒</t>
  </si>
  <si>
    <t>指标5：《北京水务涉水诉求日报》</t>
  </si>
  <si>
    <t>≥250期</t>
  </si>
  <si>
    <t>=258期</t>
  </si>
  <si>
    <t>指标6：《社会媒体看水务》</t>
  </si>
  <si>
    <t>=249期</t>
  </si>
  <si>
    <t>受2023年度工作日为249天影响</t>
  </si>
  <si>
    <t>质量
指标</t>
  </si>
  <si>
    <t>指标1：《北京水务报》排版制作规范美观、准确无误，印刷字迹清晰、裁切得当</t>
  </si>
  <si>
    <t>高（定性）</t>
  </si>
  <si>
    <t>高</t>
  </si>
  <si>
    <t>指标2：及时对市民涉水诉求进行收集、分析。</t>
  </si>
  <si>
    <t>指标3：视频拍摄质量达到广播级播出标准</t>
  </si>
  <si>
    <t>中</t>
  </si>
  <si>
    <t>指标4：确保转码文件可以正常播放</t>
  </si>
  <si>
    <t>时效
指标</t>
  </si>
  <si>
    <t>指标1：</t>
  </si>
  <si>
    <t>成本
指标</t>
  </si>
  <si>
    <t>指标1：项目预算控制数</t>
  </si>
  <si>
    <t>≤255.6395万元</t>
  </si>
  <si>
    <t>=209.2038万元</t>
  </si>
  <si>
    <t>效益
指标</t>
  </si>
  <si>
    <t>经济效益指标</t>
  </si>
  <si>
    <t>社会效益指标</t>
  </si>
  <si>
    <t>指标1：通过完成《北京水务报》排版制作印刷寄送，开展市民涉水诉求收集工作，进行视频制作和模拟磁带转数字视频文件四项工作，保障北京市水务宣传工作有序开展，弘扬水务正能量。</t>
  </si>
  <si>
    <t>受“23·7”特大流域性洪水影响，部分项目完成日期调整</t>
  </si>
  <si>
    <t>生态效益指标</t>
  </si>
  <si>
    <t>可持续影响指标</t>
  </si>
  <si>
    <t>满意度指标</t>
  </si>
  <si>
    <t>服务对象满意度指标</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</si>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</sst>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6"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12" fillId="10" borderId="0" applyNumberFormat="0" applyBorder="0" applyAlignment="0" applyProtection="0">
      <alignment vertical="center"/>
    </xf>
    <xf numFmtId="0" fontId="15" fillId="0" borderId="8" applyNumberFormat="0" applyFill="0" applyAlignment="0" applyProtection="0">
      <alignment vertical="center"/>
    </xf>
    <xf numFmtId="0" fontId="12" fillId="11" borderId="0" applyNumberFormat="0" applyBorder="0" applyAlignment="0" applyProtection="0">
      <alignment vertical="center"/>
    </xf>
    <xf numFmtId="0" fontId="21" fillId="12" borderId="9" applyNumberFormat="0" applyAlignment="0" applyProtection="0">
      <alignment vertical="center"/>
    </xf>
    <xf numFmtId="0" fontId="22" fillId="12" borderId="5" applyNumberFormat="0" applyAlignment="0" applyProtection="0">
      <alignment vertical="center"/>
    </xf>
    <xf numFmtId="0" fontId="23" fillId="13" borderId="10"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4" xfId="0" applyFont="1" applyBorder="1">
      <alignment vertical="center"/>
    </xf>
    <xf numFmtId="0" fontId="5" fillId="0" borderId="1" xfId="0" applyFont="1" applyBorder="1">
      <alignment vertical="center"/>
    </xf>
    <xf numFmtId="0" fontId="6" fillId="0" borderId="0" xfId="0" applyFont="1">
      <alignment vertical="center"/>
    </xf>
    <xf numFmtId="0" fontId="5" fillId="0" borderId="0" xfId="0" applyFont="1">
      <alignment vertical="center"/>
    </xf>
    <xf numFmtId="10" fontId="1" fillId="0" borderId="1" xfId="11" applyNumberFormat="1"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0" fillId="0" borderId="1" xfId="0" applyFont="1" applyBorder="1">
      <alignment vertical="center"/>
    </xf>
    <xf numFmtId="0" fontId="7" fillId="0" borderId="0" xfId="0" applyFont="1">
      <alignment vertical="center"/>
    </xf>
    <xf numFmtId="0" fontId="1"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7"/>
  </sheetPr>
  <dimension ref="A1:T32"/>
  <sheetViews>
    <sheetView tabSelected="1" view="pageBreakPreview" zoomScaleNormal="100" workbookViewId="0">
      <selection activeCell="A1" sqref="$A1:$XFD1048576"/>
    </sheetView>
  </sheetViews>
  <sheetFormatPr defaultColWidth="9" defaultRowHeight="13.5"/>
  <cols>
    <col min="1" max="1" width="5.13333333333333" customWidth="1"/>
    <col min="2" max="2" width="6" customWidth="1"/>
    <col min="3" max="3" width="7.08333333333333" customWidth="1"/>
    <col min="5" max="5" width="12.625" customWidth="1"/>
    <col min="6" max="6" width="7.625" customWidth="1"/>
    <col min="7" max="7" width="17.375" customWidth="1"/>
    <col min="8" max="8" width="15.625" customWidth="1"/>
    <col min="9" max="9" width="6" customWidth="1"/>
    <col min="10" max="10" width="4.53333333333333" customWidth="1"/>
    <col min="11" max="11" width="3.90833333333333" customWidth="1"/>
    <col min="12" max="12" width="4" customWidth="1"/>
    <col min="13" max="13" width="7.125" customWidth="1"/>
    <col min="14" max="14" width="22.375" customWidth="1"/>
    <col min="15" max="15" width="9" style="2"/>
    <col min="16" max="16" width="11.2583333333333" customWidth="1"/>
    <col min="18" max="18" width="15.8833333333333" customWidth="1"/>
    <col min="20" max="20" width="28.0916666666667" customWidth="1"/>
  </cols>
  <sheetData>
    <row r="1" ht="36" customHeight="1" spans="1:20">
      <c r="A1" s="3" t="s">
        <v>0</v>
      </c>
      <c r="B1" s="3"/>
      <c r="C1" s="3"/>
      <c r="D1" s="3"/>
      <c r="E1" s="3"/>
      <c r="F1" s="3"/>
      <c r="G1" s="3"/>
      <c r="H1" s="3"/>
      <c r="I1" s="3"/>
      <c r="J1" s="3"/>
      <c r="K1" s="3"/>
      <c r="L1" s="3"/>
      <c r="M1" s="3"/>
      <c r="N1" s="3"/>
      <c r="O1" s="16"/>
      <c r="P1" s="17"/>
      <c r="Q1" s="17"/>
      <c r="R1" s="17"/>
      <c r="S1" s="29"/>
      <c r="T1" s="19"/>
    </row>
    <row r="2" s="1" customFormat="1" ht="17" customHeight="1" spans="1:20">
      <c r="A2" s="1" t="s">
        <v>1</v>
      </c>
      <c r="D2" s="4"/>
      <c r="E2" s="4"/>
      <c r="F2" s="4"/>
      <c r="G2" s="4"/>
      <c r="H2" s="1" t="s">
        <v>2</v>
      </c>
      <c r="J2" s="4"/>
      <c r="K2" s="4"/>
      <c r="L2" s="4"/>
      <c r="M2" s="4"/>
      <c r="N2" s="4"/>
      <c r="O2" s="18"/>
      <c r="P2" s="18"/>
      <c r="Q2" s="18"/>
      <c r="R2" s="18"/>
      <c r="S2" s="18"/>
      <c r="T2" s="18"/>
    </row>
    <row r="3" ht="15" customHeight="1" spans="1:20">
      <c r="A3" s="5" t="s">
        <v>3</v>
      </c>
      <c r="B3" s="5"/>
      <c r="C3" s="6" t="s">
        <v>4</v>
      </c>
      <c r="D3" s="6"/>
      <c r="E3" s="6"/>
      <c r="F3" s="6"/>
      <c r="G3" s="6"/>
      <c r="H3" s="6"/>
      <c r="I3" s="6"/>
      <c r="J3" s="6"/>
      <c r="K3" s="6"/>
      <c r="L3" s="6"/>
      <c r="M3" s="6"/>
      <c r="N3" s="6"/>
      <c r="O3" s="19"/>
      <c r="P3" s="19"/>
      <c r="Q3" s="19"/>
      <c r="R3" s="19"/>
      <c r="S3" s="19"/>
      <c r="T3" s="19"/>
    </row>
    <row r="4" ht="15" customHeight="1" spans="1:20">
      <c r="A4" s="5" t="s">
        <v>5</v>
      </c>
      <c r="B4" s="5"/>
      <c r="C4" s="5" t="s">
        <v>6</v>
      </c>
      <c r="D4" s="5"/>
      <c r="E4" s="5"/>
      <c r="F4" s="5"/>
      <c r="G4" s="5"/>
      <c r="H4" s="5" t="s">
        <v>7</v>
      </c>
      <c r="I4" s="5"/>
      <c r="J4" s="5" t="s">
        <v>8</v>
      </c>
      <c r="K4" s="5"/>
      <c r="L4" s="5"/>
      <c r="M4" s="5"/>
      <c r="N4" s="5"/>
      <c r="O4" s="19"/>
      <c r="P4" s="19"/>
      <c r="Q4" s="19"/>
      <c r="R4" s="19"/>
      <c r="S4" s="19"/>
      <c r="T4" s="19"/>
    </row>
    <row r="5" ht="15" customHeight="1" spans="1:20">
      <c r="A5" s="5" t="s">
        <v>9</v>
      </c>
      <c r="B5" s="5"/>
      <c r="C5" s="5" t="s">
        <v>10</v>
      </c>
      <c r="D5" s="5"/>
      <c r="E5" s="5"/>
      <c r="F5" s="5"/>
      <c r="G5" s="5"/>
      <c r="H5" s="5" t="s">
        <v>11</v>
      </c>
      <c r="I5" s="5"/>
      <c r="J5" s="5">
        <v>55523753</v>
      </c>
      <c r="K5" s="5"/>
      <c r="L5" s="5"/>
      <c r="M5" s="5"/>
      <c r="N5" s="5"/>
      <c r="O5" s="19"/>
      <c r="P5" s="19"/>
      <c r="Q5" s="19"/>
      <c r="R5" s="19"/>
      <c r="S5" s="19"/>
      <c r="T5" s="19"/>
    </row>
    <row r="6" ht="33" customHeight="1" spans="1:20">
      <c r="A6" s="5" t="s">
        <v>12</v>
      </c>
      <c r="B6" s="5"/>
      <c r="C6" s="5"/>
      <c r="D6" s="5"/>
      <c r="E6" s="5" t="s">
        <v>13</v>
      </c>
      <c r="F6" s="5" t="s">
        <v>14</v>
      </c>
      <c r="G6" s="5"/>
      <c r="H6" s="5" t="s">
        <v>15</v>
      </c>
      <c r="I6" s="5"/>
      <c r="J6" s="5" t="s">
        <v>16</v>
      </c>
      <c r="K6" s="5"/>
      <c r="L6" s="5" t="s">
        <v>17</v>
      </c>
      <c r="M6" s="5"/>
      <c r="N6" s="5" t="s">
        <v>18</v>
      </c>
      <c r="O6" s="19"/>
      <c r="P6" s="19"/>
      <c r="Q6" s="19"/>
      <c r="R6" s="19"/>
      <c r="S6" s="19"/>
      <c r="T6" s="19"/>
    </row>
    <row r="7" ht="15" customHeight="1" spans="1:20">
      <c r="A7" s="5"/>
      <c r="B7" s="5"/>
      <c r="C7" s="7" t="s">
        <v>19</v>
      </c>
      <c r="D7" s="7"/>
      <c r="E7" s="8">
        <f t="shared" ref="E7:I7" si="0">SUM(E8:E10)</f>
        <v>255.6395</v>
      </c>
      <c r="F7" s="8">
        <f>SUM(F8:G10)</f>
        <v>209.2038</v>
      </c>
      <c r="G7" s="8">
        <f t="shared" si="0"/>
        <v>0</v>
      </c>
      <c r="H7" s="8">
        <f>SUM(H8:I10)</f>
        <v>209.2038</v>
      </c>
      <c r="I7" s="8">
        <f t="shared" si="0"/>
        <v>0</v>
      </c>
      <c r="J7" s="5">
        <v>10</v>
      </c>
      <c r="K7" s="5"/>
      <c r="L7" s="20">
        <f t="shared" ref="L7:L10" si="1">ROUND(H7/F7,4)</f>
        <v>1</v>
      </c>
      <c r="M7" s="20"/>
      <c r="N7" s="5">
        <f>ROUND(J7*L7,2)</f>
        <v>10</v>
      </c>
      <c r="O7" s="21"/>
      <c r="P7" s="19"/>
      <c r="Q7" s="19"/>
      <c r="R7" s="19"/>
      <c r="S7" s="19"/>
      <c r="T7" s="19"/>
    </row>
    <row r="8" ht="26" customHeight="1" spans="1:20">
      <c r="A8" s="5"/>
      <c r="B8" s="5"/>
      <c r="C8" s="5" t="s">
        <v>20</v>
      </c>
      <c r="D8" s="5"/>
      <c r="E8" s="8">
        <v>75.6395</v>
      </c>
      <c r="F8" s="8">
        <v>51.605</v>
      </c>
      <c r="G8" s="8"/>
      <c r="H8" s="8">
        <v>51.605</v>
      </c>
      <c r="I8" s="8"/>
      <c r="J8" s="5" t="s">
        <v>21</v>
      </c>
      <c r="K8" s="5"/>
      <c r="L8" s="20">
        <f t="shared" si="1"/>
        <v>1</v>
      </c>
      <c r="M8" s="20"/>
      <c r="N8" s="5" t="s">
        <v>21</v>
      </c>
      <c r="O8" s="22"/>
      <c r="P8" s="22"/>
      <c r="Q8" s="22"/>
      <c r="R8" s="22"/>
      <c r="S8" s="22"/>
      <c r="T8" s="22"/>
    </row>
    <row r="9" ht="31" customHeight="1" spans="1:20">
      <c r="A9" s="5"/>
      <c r="B9" s="5"/>
      <c r="C9" s="5" t="s">
        <v>22</v>
      </c>
      <c r="D9" s="5"/>
      <c r="E9" s="8"/>
      <c r="F9" s="8"/>
      <c r="G9" s="8"/>
      <c r="H9" s="8"/>
      <c r="I9" s="8"/>
      <c r="J9" s="5" t="s">
        <v>21</v>
      </c>
      <c r="K9" s="5"/>
      <c r="L9" s="20" t="e">
        <f t="shared" si="1"/>
        <v>#DIV/0!</v>
      </c>
      <c r="M9" s="20"/>
      <c r="N9" s="5" t="s">
        <v>21</v>
      </c>
      <c r="O9" s="19"/>
      <c r="P9" s="19"/>
      <c r="Q9" s="19"/>
      <c r="R9" s="19"/>
      <c r="S9" s="19"/>
      <c r="T9" s="19"/>
    </row>
    <row r="10" spans="1:20">
      <c r="A10" s="5"/>
      <c r="B10" s="5"/>
      <c r="C10" s="5" t="s">
        <v>23</v>
      </c>
      <c r="D10" s="5"/>
      <c r="E10" s="8">
        <v>180</v>
      </c>
      <c r="F10" s="8">
        <v>157.5988</v>
      </c>
      <c r="G10" s="8"/>
      <c r="H10" s="8">
        <v>157.5988</v>
      </c>
      <c r="I10" s="8"/>
      <c r="J10" s="5" t="s">
        <v>21</v>
      </c>
      <c r="K10" s="5"/>
      <c r="L10" s="20">
        <f t="shared" si="1"/>
        <v>1</v>
      </c>
      <c r="M10" s="20"/>
      <c r="N10" s="5" t="s">
        <v>21</v>
      </c>
      <c r="O10" s="19"/>
      <c r="P10" s="19"/>
      <c r="Q10" s="19"/>
      <c r="R10" s="19"/>
      <c r="S10" s="19"/>
      <c r="T10" s="19"/>
    </row>
    <row r="11" ht="15" customHeight="1" spans="1:20">
      <c r="A11" s="5" t="s">
        <v>24</v>
      </c>
      <c r="B11" s="5" t="s">
        <v>25</v>
      </c>
      <c r="C11" s="5"/>
      <c r="D11" s="5"/>
      <c r="E11" s="5"/>
      <c r="F11" s="5"/>
      <c r="G11" s="5"/>
      <c r="H11" s="5" t="s">
        <v>26</v>
      </c>
      <c r="I11" s="5"/>
      <c r="J11" s="5"/>
      <c r="K11" s="5"/>
      <c r="L11" s="5"/>
      <c r="M11" s="5"/>
      <c r="N11" s="5"/>
      <c r="O11" s="19"/>
      <c r="P11" s="19"/>
      <c r="Q11" s="19"/>
      <c r="R11" s="19"/>
      <c r="S11" s="19"/>
      <c r="T11" s="19"/>
    </row>
    <row r="12" ht="213" customHeight="1" spans="1:20">
      <c r="A12" s="5"/>
      <c r="B12" s="6" t="s">
        <v>27</v>
      </c>
      <c r="C12" s="6"/>
      <c r="D12" s="6"/>
      <c r="E12" s="6"/>
      <c r="F12" s="6"/>
      <c r="G12" s="6"/>
      <c r="H12" s="6" t="s">
        <v>28</v>
      </c>
      <c r="I12" s="6"/>
      <c r="J12" s="6"/>
      <c r="K12" s="6"/>
      <c r="L12" s="6"/>
      <c r="M12" s="6"/>
      <c r="N12" s="6"/>
      <c r="O12" s="19"/>
      <c r="P12" s="19"/>
      <c r="Q12" s="19"/>
      <c r="R12" s="19"/>
      <c r="S12" s="19"/>
      <c r="T12" s="19"/>
    </row>
    <row r="13" ht="46" customHeight="1" spans="1:20">
      <c r="A13" s="9" t="s">
        <v>29</v>
      </c>
      <c r="B13" s="5" t="s">
        <v>30</v>
      </c>
      <c r="C13" s="5" t="s">
        <v>31</v>
      </c>
      <c r="D13" s="5" t="s">
        <v>32</v>
      </c>
      <c r="E13" s="5"/>
      <c r="F13" s="5"/>
      <c r="G13" s="5" t="s">
        <v>33</v>
      </c>
      <c r="H13" s="5" t="s">
        <v>34</v>
      </c>
      <c r="I13" s="5" t="s">
        <v>16</v>
      </c>
      <c r="J13" s="5"/>
      <c r="K13" s="5" t="s">
        <v>18</v>
      </c>
      <c r="L13" s="5"/>
      <c r="M13" s="5" t="s">
        <v>35</v>
      </c>
      <c r="N13" s="5"/>
      <c r="O13" s="22"/>
      <c r="P13" s="22"/>
      <c r="Q13" s="22"/>
      <c r="R13" s="22"/>
      <c r="S13" s="22"/>
      <c r="T13" s="22"/>
    </row>
    <row r="14" ht="52" customHeight="1" spans="1:20">
      <c r="A14" s="9"/>
      <c r="B14" s="5" t="s">
        <v>36</v>
      </c>
      <c r="C14" s="5" t="s">
        <v>37</v>
      </c>
      <c r="D14" s="10" t="s">
        <v>38</v>
      </c>
      <c r="E14" s="10"/>
      <c r="F14" s="10"/>
      <c r="G14" s="5" t="s">
        <v>39</v>
      </c>
      <c r="H14" s="30" t="s">
        <v>40</v>
      </c>
      <c r="I14" s="5">
        <v>3</v>
      </c>
      <c r="J14" s="5"/>
      <c r="K14" s="5">
        <v>2</v>
      </c>
      <c r="L14" s="5"/>
      <c r="M14" s="5" t="s">
        <v>41</v>
      </c>
      <c r="N14" s="5"/>
      <c r="O14" s="23"/>
      <c r="P14" s="23"/>
      <c r="Q14" s="23"/>
      <c r="R14" s="23"/>
      <c r="S14" s="23"/>
      <c r="T14" s="23"/>
    </row>
    <row r="15" ht="30" customHeight="1" spans="1:20">
      <c r="A15" s="9"/>
      <c r="B15" s="5"/>
      <c r="C15" s="5"/>
      <c r="D15" s="10" t="s">
        <v>42</v>
      </c>
      <c r="E15" s="10"/>
      <c r="F15" s="10"/>
      <c r="G15" s="5" t="s">
        <v>43</v>
      </c>
      <c r="H15" s="30" t="s">
        <v>44</v>
      </c>
      <c r="I15" s="5">
        <v>3</v>
      </c>
      <c r="J15" s="5"/>
      <c r="K15" s="5">
        <v>3</v>
      </c>
      <c r="L15" s="5"/>
      <c r="M15" s="5"/>
      <c r="N15" s="5"/>
      <c r="O15" s="23"/>
      <c r="P15" s="23"/>
      <c r="Q15" s="23"/>
      <c r="R15" s="23"/>
      <c r="S15" s="23"/>
      <c r="T15" s="23"/>
    </row>
    <row r="16" ht="39" customHeight="1" spans="1:20">
      <c r="A16" s="9"/>
      <c r="B16" s="5"/>
      <c r="C16" s="5"/>
      <c r="D16" s="11" t="s">
        <v>45</v>
      </c>
      <c r="E16" s="12"/>
      <c r="F16" s="13"/>
      <c r="G16" s="5" t="s">
        <v>46</v>
      </c>
      <c r="H16" s="30" t="s">
        <v>47</v>
      </c>
      <c r="I16" s="5">
        <v>3</v>
      </c>
      <c r="J16" s="5"/>
      <c r="K16" s="5">
        <v>3</v>
      </c>
      <c r="L16" s="5"/>
      <c r="M16" s="24"/>
      <c r="N16" s="25"/>
      <c r="O16" s="23"/>
      <c r="P16" s="23"/>
      <c r="Q16" s="23"/>
      <c r="R16" s="23"/>
      <c r="S16" s="23"/>
      <c r="T16" s="23"/>
    </row>
    <row r="17" ht="44" customHeight="1" spans="1:20">
      <c r="A17" s="9"/>
      <c r="B17" s="5"/>
      <c r="C17" s="5"/>
      <c r="D17" s="11" t="s">
        <v>48</v>
      </c>
      <c r="E17" s="12"/>
      <c r="F17" s="13"/>
      <c r="G17" s="5" t="s">
        <v>49</v>
      </c>
      <c r="H17" s="30" t="s">
        <v>50</v>
      </c>
      <c r="I17" s="5">
        <v>3</v>
      </c>
      <c r="J17" s="5"/>
      <c r="K17" s="5">
        <v>2</v>
      </c>
      <c r="L17" s="5"/>
      <c r="M17" s="5" t="s">
        <v>41</v>
      </c>
      <c r="N17" s="5"/>
      <c r="O17" s="23"/>
      <c r="P17" s="23"/>
      <c r="Q17" s="23"/>
      <c r="R17" s="23"/>
      <c r="S17" s="23"/>
      <c r="T17" s="23"/>
    </row>
    <row r="18" ht="30" customHeight="1" spans="1:20">
      <c r="A18" s="9"/>
      <c r="B18" s="5"/>
      <c r="C18" s="5"/>
      <c r="D18" s="11" t="s">
        <v>51</v>
      </c>
      <c r="E18" s="12"/>
      <c r="F18" s="13"/>
      <c r="G18" s="5" t="s">
        <v>52</v>
      </c>
      <c r="H18" s="30" t="s">
        <v>53</v>
      </c>
      <c r="I18" s="5">
        <v>3</v>
      </c>
      <c r="J18" s="5"/>
      <c r="K18" s="5">
        <v>3</v>
      </c>
      <c r="L18" s="5"/>
      <c r="M18" s="24"/>
      <c r="N18" s="25"/>
      <c r="O18" s="23"/>
      <c r="P18" s="23"/>
      <c r="Q18" s="23"/>
      <c r="R18" s="23"/>
      <c r="S18" s="23"/>
      <c r="T18" s="23"/>
    </row>
    <row r="19" ht="30" customHeight="1" spans="1:20">
      <c r="A19" s="9"/>
      <c r="B19" s="5"/>
      <c r="C19" s="5"/>
      <c r="D19" s="10" t="s">
        <v>54</v>
      </c>
      <c r="E19" s="10"/>
      <c r="F19" s="10"/>
      <c r="G19" s="5" t="s">
        <v>52</v>
      </c>
      <c r="H19" s="30" t="s">
        <v>55</v>
      </c>
      <c r="I19" s="5">
        <v>3</v>
      </c>
      <c r="J19" s="5"/>
      <c r="K19" s="5">
        <v>2</v>
      </c>
      <c r="L19" s="5"/>
      <c r="M19" s="6" t="s">
        <v>56</v>
      </c>
      <c r="N19" s="6"/>
      <c r="O19" s="26"/>
      <c r="P19" s="26"/>
      <c r="Q19" s="26"/>
      <c r="R19" s="26"/>
      <c r="S19" s="26"/>
      <c r="T19" s="26"/>
    </row>
    <row r="20" ht="45" customHeight="1" spans="1:20">
      <c r="A20" s="9"/>
      <c r="B20" s="5"/>
      <c r="C20" s="5" t="s">
        <v>57</v>
      </c>
      <c r="D20" s="10" t="s">
        <v>58</v>
      </c>
      <c r="E20" s="10"/>
      <c r="F20" s="10"/>
      <c r="G20" s="5" t="s">
        <v>59</v>
      </c>
      <c r="H20" s="5" t="s">
        <v>60</v>
      </c>
      <c r="I20" s="5">
        <v>8</v>
      </c>
      <c r="J20" s="5"/>
      <c r="K20" s="5">
        <v>8</v>
      </c>
      <c r="L20" s="5"/>
      <c r="M20" s="5"/>
      <c r="N20" s="5"/>
      <c r="O20" s="26"/>
      <c r="P20" s="26"/>
      <c r="Q20" s="26"/>
      <c r="R20" s="26"/>
      <c r="S20" s="26"/>
      <c r="T20" s="26"/>
    </row>
    <row r="21" ht="30" customHeight="1" spans="1:20">
      <c r="A21" s="9"/>
      <c r="B21" s="5"/>
      <c r="C21" s="5"/>
      <c r="D21" s="10" t="s">
        <v>61</v>
      </c>
      <c r="E21" s="10"/>
      <c r="F21" s="10"/>
      <c r="G21" s="5" t="s">
        <v>59</v>
      </c>
      <c r="H21" s="5" t="s">
        <v>60</v>
      </c>
      <c r="I21" s="5">
        <v>8</v>
      </c>
      <c r="J21" s="5"/>
      <c r="K21" s="5">
        <v>8</v>
      </c>
      <c r="L21" s="5"/>
      <c r="M21" s="5"/>
      <c r="N21" s="5"/>
      <c r="O21" s="27"/>
      <c r="P21" s="27"/>
      <c r="Q21" s="27"/>
      <c r="R21" s="27"/>
      <c r="S21" s="27"/>
      <c r="T21" s="27"/>
    </row>
    <row r="22" ht="40" customHeight="1" spans="1:20">
      <c r="A22" s="9"/>
      <c r="B22" s="5"/>
      <c r="C22" s="5"/>
      <c r="D22" s="11" t="s">
        <v>62</v>
      </c>
      <c r="E22" s="12"/>
      <c r="F22" s="13"/>
      <c r="G22" s="5" t="s">
        <v>59</v>
      </c>
      <c r="H22" s="5" t="s">
        <v>63</v>
      </c>
      <c r="I22" s="24">
        <v>8</v>
      </c>
      <c r="J22" s="25"/>
      <c r="K22" s="24">
        <v>5</v>
      </c>
      <c r="L22" s="25"/>
      <c r="M22" s="5" t="s">
        <v>41</v>
      </c>
      <c r="N22" s="5"/>
      <c r="O22" s="27"/>
      <c r="P22" s="27"/>
      <c r="Q22" s="27"/>
      <c r="R22" s="27"/>
      <c r="S22" s="27"/>
      <c r="T22" s="27"/>
    </row>
    <row r="23" ht="30" customHeight="1" spans="1:20">
      <c r="A23" s="9"/>
      <c r="B23" s="5"/>
      <c r="C23" s="5"/>
      <c r="D23" s="11" t="s">
        <v>64</v>
      </c>
      <c r="E23" s="12"/>
      <c r="F23" s="13"/>
      <c r="G23" s="5" t="s">
        <v>59</v>
      </c>
      <c r="H23" s="5" t="s">
        <v>60</v>
      </c>
      <c r="I23" s="5">
        <v>8</v>
      </c>
      <c r="J23" s="5"/>
      <c r="K23" s="5">
        <v>8</v>
      </c>
      <c r="L23" s="5"/>
      <c r="M23" s="5"/>
      <c r="N23" s="5"/>
      <c r="O23" s="27"/>
      <c r="P23" s="27"/>
      <c r="Q23" s="27"/>
      <c r="R23" s="27"/>
      <c r="S23" s="27"/>
      <c r="T23" s="27"/>
    </row>
    <row r="24" ht="30" customHeight="1" spans="1:20">
      <c r="A24" s="9"/>
      <c r="B24" s="5"/>
      <c r="C24" s="5" t="s">
        <v>65</v>
      </c>
      <c r="D24" s="10" t="s">
        <v>66</v>
      </c>
      <c r="E24" s="10"/>
      <c r="F24" s="10"/>
      <c r="G24" s="5"/>
      <c r="H24" s="5"/>
      <c r="I24" s="5"/>
      <c r="J24" s="5"/>
      <c r="K24" s="5"/>
      <c r="L24" s="5"/>
      <c r="M24" s="5"/>
      <c r="N24" s="5"/>
      <c r="O24" s="27"/>
      <c r="P24" s="27"/>
      <c r="Q24" s="27"/>
      <c r="R24" s="27"/>
      <c r="S24" s="27"/>
      <c r="T24" s="27"/>
    </row>
    <row r="25" ht="34" customHeight="1" spans="1:20">
      <c r="A25" s="9"/>
      <c r="B25" s="5"/>
      <c r="C25" s="5" t="s">
        <v>67</v>
      </c>
      <c r="D25" s="10" t="s">
        <v>68</v>
      </c>
      <c r="E25" s="10"/>
      <c r="F25" s="10"/>
      <c r="G25" s="5" t="s">
        <v>69</v>
      </c>
      <c r="H25" s="30" t="s">
        <v>70</v>
      </c>
      <c r="I25" s="5">
        <v>10</v>
      </c>
      <c r="J25" s="5"/>
      <c r="K25" s="5">
        <v>10</v>
      </c>
      <c r="L25" s="5"/>
      <c r="M25" s="5"/>
      <c r="N25" s="5"/>
      <c r="O25" s="22"/>
      <c r="P25" s="22"/>
      <c r="Q25" s="22"/>
      <c r="R25" s="22"/>
      <c r="S25" s="22"/>
      <c r="T25" s="22"/>
    </row>
    <row r="26" ht="30" customHeight="1" spans="1:20">
      <c r="A26" s="9"/>
      <c r="B26" s="5" t="s">
        <v>71</v>
      </c>
      <c r="C26" s="5" t="s">
        <v>72</v>
      </c>
      <c r="D26" s="10" t="s">
        <v>66</v>
      </c>
      <c r="E26" s="10"/>
      <c r="F26" s="10"/>
      <c r="G26" s="5"/>
      <c r="H26" s="5"/>
      <c r="I26" s="5"/>
      <c r="J26" s="5"/>
      <c r="K26" s="5"/>
      <c r="L26" s="5"/>
      <c r="M26" s="5"/>
      <c r="N26" s="5"/>
      <c r="O26" s="19"/>
      <c r="P26" s="19"/>
      <c r="Q26" s="19"/>
      <c r="R26" s="19"/>
      <c r="S26" s="19"/>
      <c r="T26" s="19"/>
    </row>
    <row r="27" ht="95" customHeight="1" spans="1:20">
      <c r="A27" s="9"/>
      <c r="B27" s="5"/>
      <c r="C27" s="5" t="s">
        <v>73</v>
      </c>
      <c r="D27" s="10" t="s">
        <v>74</v>
      </c>
      <c r="E27" s="10"/>
      <c r="F27" s="10"/>
      <c r="G27" s="5" t="s">
        <v>59</v>
      </c>
      <c r="H27" s="5" t="s">
        <v>60</v>
      </c>
      <c r="I27" s="5">
        <v>30</v>
      </c>
      <c r="J27" s="5"/>
      <c r="K27" s="5">
        <v>26</v>
      </c>
      <c r="L27" s="5"/>
      <c r="M27" s="5" t="s">
        <v>75</v>
      </c>
      <c r="N27" s="5"/>
      <c r="O27" s="21"/>
      <c r="R27" s="19"/>
      <c r="S27" s="19"/>
      <c r="T27" s="19"/>
    </row>
    <row r="28" ht="30" customHeight="1" spans="1:14">
      <c r="A28" s="9"/>
      <c r="B28" s="5"/>
      <c r="C28" s="5" t="s">
        <v>76</v>
      </c>
      <c r="D28" s="10" t="s">
        <v>66</v>
      </c>
      <c r="E28" s="10"/>
      <c r="F28" s="10"/>
      <c r="G28" s="5"/>
      <c r="H28" s="5"/>
      <c r="I28" s="5"/>
      <c r="J28" s="5"/>
      <c r="K28" s="5"/>
      <c r="L28" s="5"/>
      <c r="M28" s="5"/>
      <c r="N28" s="5"/>
    </row>
    <row r="29" ht="42" customHeight="1" spans="1:14">
      <c r="A29" s="9"/>
      <c r="B29" s="5"/>
      <c r="C29" s="5" t="s">
        <v>77</v>
      </c>
      <c r="D29" s="10" t="s">
        <v>66</v>
      </c>
      <c r="E29" s="10"/>
      <c r="F29" s="10"/>
      <c r="G29" s="5"/>
      <c r="H29" s="5"/>
      <c r="I29" s="5"/>
      <c r="J29" s="5"/>
      <c r="K29" s="5"/>
      <c r="L29" s="5"/>
      <c r="M29" s="5"/>
      <c r="N29" s="5"/>
    </row>
    <row r="30" ht="45" customHeight="1" spans="1:14">
      <c r="A30" s="9"/>
      <c r="B30" s="5" t="s">
        <v>78</v>
      </c>
      <c r="C30" s="5" t="s">
        <v>79</v>
      </c>
      <c r="D30" s="10" t="s">
        <v>66</v>
      </c>
      <c r="E30" s="10"/>
      <c r="F30" s="10"/>
      <c r="G30" s="5"/>
      <c r="H30" s="5"/>
      <c r="I30" s="5"/>
      <c r="J30" s="5"/>
      <c r="K30" s="5"/>
      <c r="L30" s="5"/>
      <c r="M30" s="5"/>
      <c r="N30" s="5"/>
    </row>
    <row r="31" spans="1:14">
      <c r="A31" s="14" t="s">
        <v>80</v>
      </c>
      <c r="B31" s="14"/>
      <c r="C31" s="14"/>
      <c r="D31" s="14"/>
      <c r="E31" s="14"/>
      <c r="F31" s="14"/>
      <c r="G31" s="14"/>
      <c r="H31" s="14"/>
      <c r="I31" s="14">
        <f>SUM(I14:J30,J7)</f>
        <v>100</v>
      </c>
      <c r="J31" s="14"/>
      <c r="K31" s="14">
        <f>SUM(K14:L30,N7)</f>
        <v>90</v>
      </c>
      <c r="L31" s="14"/>
      <c r="M31" s="28"/>
      <c r="N31" s="28"/>
    </row>
    <row r="32" ht="176" customHeight="1" spans="1:14">
      <c r="A32" s="15" t="s">
        <v>81</v>
      </c>
      <c r="B32" s="15"/>
      <c r="C32" s="15"/>
      <c r="D32" s="15"/>
      <c r="E32" s="15"/>
      <c r="F32" s="15"/>
      <c r="G32" s="15"/>
      <c r="H32" s="15"/>
      <c r="I32" s="15"/>
      <c r="J32" s="15"/>
      <c r="K32" s="15"/>
      <c r="L32" s="15"/>
      <c r="M32" s="15"/>
      <c r="N32" s="15"/>
    </row>
  </sheetData>
  <mergeCells count="132">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O25:T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1:H31"/>
    <mergeCell ref="I31:J31"/>
    <mergeCell ref="K31:L31"/>
    <mergeCell ref="M31:N31"/>
    <mergeCell ref="A32:N32"/>
    <mergeCell ref="A11:A12"/>
    <mergeCell ref="A13:A30"/>
    <mergeCell ref="B14:B25"/>
    <mergeCell ref="B26:B29"/>
    <mergeCell ref="C14:C19"/>
    <mergeCell ref="C20:C23"/>
    <mergeCell ref="A6:B10"/>
    <mergeCell ref="O14:T15"/>
    <mergeCell ref="O21:T24"/>
    <mergeCell ref="O19:T20"/>
  </mergeCells>
  <pageMargins left="0.554861111111111" right="0.554861111111111" top="0.550694444444444" bottom="0.236111111111111" header="0.5" footer="0.5"/>
  <pageSetup paperSize="9" scale="65"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水务宣传运行保障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2022-03-16T01:44:00Z</dcterms:created>
  <dcterms:modified xsi:type="dcterms:W3CDTF">2024-08-22T07:09:49Z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A2CC5EE8DB884817BF1CEC158E61B92C_13</vt:lpwstr>
  </property>
</Properties>
</file>