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<sst xmlns="http://schemas.openxmlformats.org/spreadsheetml/2006/main" count="90" uniqueCount="80">
  <si>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</si>
  <si>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</si>
  <si>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</si>
  <si>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</si>
  <si>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</si>
  <si>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</si>
  <si>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窦艳兵</t>
  </si>
  <si>
    <t>项目名称</t>
  </si>
  <si>
    <t>运潮减河师姑庄桥加固工程</t>
  </si>
  <si>
    <t>主要事项说明：</t>
  </si>
  <si>
    <t>主管部门</t>
  </si>
  <si>
    <t>北京市水务局</t>
  </si>
  <si>
    <t>实施单位</t>
  </si>
  <si>
    <t>北京市北运河管理处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</si>
  <si>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</si>
  <si>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</si>
  <si>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杨海龙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</si>
  <si>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</si>
  <si>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</si>
  <si>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</si>
  <si>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</si>
  <si>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</si>
  <si>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</si>
  <si>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</si>
  <si>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</si>
  <si>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</si>
  <si>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</si>
  <si>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</si>
  <si>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</si>
  <si>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</si>
  <si>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</si>
  <si>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</si>
  <si>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</si>
  <si>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</si>
  <si>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</si>
  <si>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</si>
  <si>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</si>
  <si>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</si>
  <si>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</si>
  <si>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</si>
  <si>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加固后的师姑庄桥上部抗弯、抗剪承载力均满足要求，下部盖梁、墩柱承载力及桩长均能满足原设计荷载相应要求。</t>
  </si>
  <si>
    <t>本项目的实施达到预期目标，师姑庄桥上部抗弯、抗剪承载力均满足要求，下部盖梁、墩柱承载力及桩长均能满足原设计荷载相应要求。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</si>
  <si>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</si>
  <si>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</si>
  <si>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</si>
  <si>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</si>
  <si>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</si>
  <si>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</si>
  <si>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</si>
  <si>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</si>
  <si>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</si>
  <si>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</si>
  <si>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</si>
  <si>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指标1：路面修复面积</t>
  </si>
  <si>
    <t>11.《项目支出绩效自评表》填报的信息，均需提供支撑材料。</t>
  </si>
  <si>
    <t>指标2：裂缝修复长度</t>
  </si>
  <si>
    <t>偏差原因：实际施工后发现裂缝比绩效申报数据略有增加；改进措施：持续加强绩效管理。</t>
  </si>
  <si>
    <t>质量
指标</t>
  </si>
  <si>
    <t>工程验收合格率</t>
  </si>
  <si>
    <t>合格</t>
  </si>
  <si>
    <t>时效
指标</t>
  </si>
  <si>
    <t>成本
指标</t>
  </si>
  <si>
    <t>效益
指标</t>
  </si>
  <si>
    <t>经济效益指标</t>
  </si>
  <si>
    <t>持续为社会群众提供交通便利</t>
  </si>
  <si>
    <t>良好</t>
  </si>
  <si>
    <t>偏差原因：实际达到效果良好；改进措施：加强日常维护管理。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</si>
  <si>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</si>
  <si>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</si>
  <si>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</si>
  <si>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</si>
  <si>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</si>
  <si>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</si>
  <si>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居民满意度</t>
  </si>
  <si>
    <t>偏差原因：居民满意度为83.33%：改进措施：加强工程宣传。</t>
  </si>
  <si>
    <t>19.总计=目资金得分+绩效目标得分合计</t>
  </si>
  <si>
    <t>总分</t>
  </si>
  <si>
    <t>填表人：</t>
  </si>
  <si>
    <t>吕颖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</si>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</sst>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8" t="s">
        <v>3</v>
      </c>
      <c r="T1" s="18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 t="s">
        <v>6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15010162486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494.102502</v>
      </c>
      <c r="F7" s="8">
        <f>SUM(F8:G10)</f>
        <v>494.102502</v>
      </c>
      <c r="G7" s="8">
        <f t="shared" si="0"/>
        <v>0</v>
      </c>
      <c r="H7" s="8">
        <f>SUM(H8:I10)</f>
        <v>480.004269</v>
      </c>
      <c r="I7" s="8">
        <f t="shared" si="0"/>
        <v>0</v>
      </c>
      <c r="J7" s="5">
        <v>10</v>
      </c>
      <c r="K7" s="5"/>
      <c r="L7" s="19">
        <f t="shared" ref="L7:L10" si="1">ROUND(H7/F7,4)</f>
        <v>0.9715</v>
      </c>
      <c r="M7" s="19"/>
      <c r="N7" s="5">
        <f>ROUND(J7*L7,2)</f>
        <v>9.72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/>
      <c r="F8" s="8"/>
      <c r="G8" s="8"/>
      <c r="H8" s="8"/>
      <c r="I8" s="8"/>
      <c r="J8" s="5" t="s">
        <v>30</v>
      </c>
      <c r="K8" s="5"/>
      <c r="L8" s="19" t="e">
        <f t="shared" si="1"/>
        <v>#DIV/0!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 t="e">
        <f t="shared" si="1"/>
        <v>#DIV/0!</v>
      </c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>
        <v>494.102502</v>
      </c>
      <c r="F10" s="8">
        <v>494.102502</v>
      </c>
      <c r="G10" s="8"/>
      <c r="H10" s="8">
        <f>409.650919+10.07475+24+29.764+6.5146</f>
        <v>480.004269</v>
      </c>
      <c r="I10" s="8"/>
      <c r="J10" s="5" t="s">
        <v>30</v>
      </c>
      <c r="K10" s="5"/>
      <c r="L10" s="19">
        <f t="shared" si="1"/>
        <v>0.9715</v>
      </c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1485</v>
      </c>
      <c r="H14" s="5">
        <v>1485</v>
      </c>
      <c r="I14" s="5">
        <v>20</v>
      </c>
      <c r="J14" s="5"/>
      <c r="K14" s="5">
        <v>20</v>
      </c>
      <c r="L14" s="5"/>
      <c r="M14" s="5"/>
      <c r="N14" s="5"/>
      <c r="O14" s="22" t="s">
        <v>54</v>
      </c>
      <c r="P14" s="22"/>
      <c r="Q14" s="22"/>
      <c r="R14" s="22"/>
      <c r="S14" s="22"/>
      <c r="T14" s="22"/>
    </row>
    <row r="15" ht="102" customHeight="1" spans="1:20">
      <c r="A15" s="9"/>
      <c r="B15" s="5"/>
      <c r="C15" s="5"/>
      <c r="D15" s="10" t="s">
        <v>55</v>
      </c>
      <c r="E15" s="10"/>
      <c r="F15" s="10"/>
      <c r="G15" s="5">
        <v>3130</v>
      </c>
      <c r="H15" s="5">
        <v>3268.98</v>
      </c>
      <c r="I15" s="5">
        <v>20</v>
      </c>
      <c r="J15" s="5"/>
      <c r="K15" s="23">
        <f>I15*1-(H15-G15)/3130</f>
        <v>19.9555974440895</v>
      </c>
      <c r="L15" s="23"/>
      <c r="M15" s="5" t="s">
        <v>56</v>
      </c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 t="s">
        <v>57</v>
      </c>
      <c r="D16" s="10" t="s">
        <v>58</v>
      </c>
      <c r="E16" s="10"/>
      <c r="F16" s="10"/>
      <c r="G16" s="5" t="s">
        <v>59</v>
      </c>
      <c r="H16" s="5" t="s">
        <v>59</v>
      </c>
      <c r="I16" s="5">
        <v>20</v>
      </c>
      <c r="J16" s="5"/>
      <c r="K16" s="5">
        <v>20</v>
      </c>
      <c r="L16" s="5"/>
      <c r="M16" s="5"/>
      <c r="N16" s="5"/>
      <c r="O16" s="24"/>
      <c r="P16" s="24"/>
      <c r="Q16" s="24"/>
      <c r="R16" s="24"/>
      <c r="S16" s="24"/>
      <c r="T16" s="24"/>
    </row>
    <row r="17" ht="15" customHeight="1" spans="1:20">
      <c r="A17" s="9"/>
      <c r="B17" s="5"/>
      <c r="C17" s="5" t="s">
        <v>60</v>
      </c>
      <c r="D17" s="10"/>
      <c r="E17" s="10"/>
      <c r="F17" s="10"/>
      <c r="G17" s="5"/>
      <c r="H17" s="5"/>
      <c r="I17" s="5"/>
      <c r="J17" s="5"/>
      <c r="K17" s="5"/>
      <c r="L17" s="5"/>
      <c r="M17" s="5"/>
      <c r="N17" s="5"/>
      <c r="O17" s="25"/>
      <c r="P17" s="25"/>
      <c r="Q17" s="25"/>
      <c r="R17" s="25"/>
      <c r="S17" s="25"/>
      <c r="T17" s="25"/>
    </row>
    <row r="18" ht="15" customHeight="1" spans="1:20">
      <c r="A18" s="9"/>
      <c r="B18" s="5"/>
      <c r="C18" s="5" t="s">
        <v>61</v>
      </c>
      <c r="D18" s="10"/>
      <c r="E18" s="10"/>
      <c r="F18" s="10"/>
      <c r="G18" s="5"/>
      <c r="H18" s="5"/>
      <c r="I18" s="5"/>
      <c r="J18" s="5"/>
      <c r="K18" s="5"/>
      <c r="L18" s="5"/>
      <c r="M18" s="5"/>
      <c r="N18" s="5"/>
      <c r="O18" s="21"/>
      <c r="P18" s="21"/>
      <c r="Q18" s="21"/>
      <c r="R18" s="21"/>
      <c r="S18" s="21"/>
      <c r="T18" s="21"/>
    </row>
    <row r="19" ht="82" customHeight="1" spans="1:20">
      <c r="A19" s="9"/>
      <c r="B19" s="5" t="s">
        <v>62</v>
      </c>
      <c r="C19" s="5" t="s">
        <v>63</v>
      </c>
      <c r="D19" s="10" t="s">
        <v>64</v>
      </c>
      <c r="E19" s="10"/>
      <c r="F19" s="10"/>
      <c r="G19" s="5" t="s">
        <v>65</v>
      </c>
      <c r="H19" s="5" t="s">
        <v>65</v>
      </c>
      <c r="I19" s="5">
        <v>20</v>
      </c>
      <c r="J19" s="5"/>
      <c r="K19" s="5">
        <f>20*0.8</f>
        <v>16</v>
      </c>
      <c r="L19" s="5"/>
      <c r="M19" s="5" t="s">
        <v>66</v>
      </c>
      <c r="N19" s="5"/>
      <c r="O19" s="18"/>
      <c r="P19" s="18"/>
      <c r="Q19" s="18"/>
      <c r="R19" s="18"/>
      <c r="S19" s="18"/>
      <c r="T19" s="18"/>
    </row>
    <row r="20" ht="15" customHeight="1" spans="1:20">
      <c r="A20" s="9"/>
      <c r="B20" s="5"/>
      <c r="C20" s="5" t="s">
        <v>67</v>
      </c>
      <c r="D20" s="10"/>
      <c r="E20" s="10"/>
      <c r="F20" s="10"/>
      <c r="G20" s="5"/>
      <c r="H20" s="5"/>
      <c r="I20" s="5"/>
      <c r="J20" s="5"/>
      <c r="K20" s="5"/>
      <c r="L20" s="5"/>
      <c r="M20" s="5"/>
      <c r="N20" s="5"/>
      <c r="O20" s="20" t="s">
        <v>68</v>
      </c>
      <c r="R20" s="18"/>
      <c r="S20" s="18"/>
      <c r="T20" s="18"/>
    </row>
    <row r="21" ht="15" customHeight="1" spans="1:14">
      <c r="A21" s="9"/>
      <c r="B21" s="5"/>
      <c r="C21" s="5" t="s">
        <v>69</v>
      </c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9"/>
      <c r="B22" s="5"/>
      <c r="C22" s="5" t="s">
        <v>70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ht="75" customHeight="1" spans="1:15">
      <c r="A23" s="9"/>
      <c r="B23" s="5" t="s">
        <v>71</v>
      </c>
      <c r="C23" s="5" t="s">
        <v>72</v>
      </c>
      <c r="D23" s="10" t="s">
        <v>73</v>
      </c>
      <c r="E23" s="10"/>
      <c r="F23" s="10"/>
      <c r="G23" s="11">
        <v>0.85</v>
      </c>
      <c r="H23" s="12">
        <v>0.8333</v>
      </c>
      <c r="I23" s="5">
        <v>10</v>
      </c>
      <c r="J23" s="5"/>
      <c r="K23" s="5">
        <v>8.333</v>
      </c>
      <c r="L23" s="5"/>
      <c r="M23" s="5" t="s">
        <v>74</v>
      </c>
      <c r="N23" s="5"/>
      <c r="O23" s="2" t="s">
        <v>75</v>
      </c>
    </row>
    <row r="24" ht="18" customHeight="1" spans="1:14">
      <c r="A24" s="13" t="s">
        <v>76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26">
        <f>SUM(K14:L23,N7)</f>
        <v>94.0085974440895</v>
      </c>
      <c r="L24" s="26"/>
      <c r="M24" s="27"/>
      <c r="N24" s="27"/>
    </row>
    <row r="25" ht="18" customHeight="1" spans="1:14">
      <c r="A25" s="14" t="s">
        <v>77</v>
      </c>
      <c r="B25" s="14"/>
      <c r="C25" s="14" t="s">
        <v>78</v>
      </c>
      <c r="D25" s="14"/>
      <c r="E25" s="14"/>
      <c r="F25" s="14" t="s">
        <v>2</v>
      </c>
      <c r="G25" s="14"/>
      <c r="H25" s="14">
        <v>13601279608</v>
      </c>
      <c r="I25" s="14"/>
      <c r="J25" s="14"/>
      <c r="K25" s="14"/>
      <c r="L25" s="14"/>
      <c r="M25" s="14"/>
      <c r="N25" s="14"/>
    </row>
    <row r="26" ht="176" customHeight="1" spans="1:14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G25"/>
    <mergeCell ref="H25:N25"/>
    <mergeCell ref="A26:N26"/>
    <mergeCell ref="A11:A12"/>
    <mergeCell ref="A13:A23"/>
    <mergeCell ref="B14:B18"/>
    <mergeCell ref="B19:B22"/>
    <mergeCell ref="C14:C15"/>
    <mergeCell ref="A6:B10"/>
    <mergeCell ref="O14:T1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