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专用设备及材料购置项目" sheetId="6" r:id="rId1"/>
  </sheets>
  <definedNames>
    <definedName name="_xlnm.Print_Area" localSheetId="0">专用设备及材料购置项目!$A$1:$N$26</definedName>
  </definedNames>
  <calcPr calcId="144525"/>
</workbook>
</file>

<file path=xl/sharedStrings.xml><?xml version="1.0" encoding="utf-8"?>
<sst xmlns="http://schemas.openxmlformats.org/spreadsheetml/2006/main" count="89" uniqueCount="71">
  <si>
    <r>
      <rPr>
        <sz val="18"/>
        <color theme="1"/>
        <rFont val="方正小标宋简体"/>
        <charset val="134"/>
      </rPr>
      <t xml:space="preserve">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</si>
  <si>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</si>
  <si>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</si>
  <si>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项目名称</t>
  </si>
  <si>
    <t>专用设备及材料购置项目</t>
  </si>
  <si>
    <t>主管部门</t>
  </si>
  <si>
    <t>北京市水务局</t>
  </si>
  <si>
    <t>实施单位</t>
  </si>
  <si>
    <t>北京市水务局党校</t>
  </si>
  <si>
    <t>项目负责人</t>
  </si>
  <si>
    <t>马岳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</si>
  <si>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</si>
  <si>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</si>
  <si>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</si>
  <si>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</si>
  <si>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</si>
  <si>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</si>
  <si>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</si>
  <si>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</si>
  <si>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</si>
  <si>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</si>
  <si>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</si>
  <si>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</si>
  <si>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</si>
  <si>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</si>
  <si>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</si>
  <si>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</si>
  <si>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前期拍摄、后期编辑设备，以满足户外拍摄、视频编辑等工作任务，搭建更高性能的拍摄、视频编辑制作平台，更好地提升图形处理、视频剪辑、安全与存储、高速连接等功能。购置文字校对软件，快速准确完成新闻稿件的错误内容识别，提升稿件校对质量。租赁视频传输专用网络便于实现高清新闻素材快速传输的需要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</si>
  <si>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</si>
  <si>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</si>
  <si>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</si>
  <si>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</si>
  <si>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</si>
  <si>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</si>
  <si>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</si>
  <si>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</si>
  <si>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</si>
  <si>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指标1：后期编辑设备</t>
  </si>
  <si>
    <t>=2套</t>
  </si>
  <si>
    <t>指标2：前期拍摄设备</t>
  </si>
  <si>
    <t>=1套</t>
  </si>
  <si>
    <t>指标3：校对软件有效期</t>
  </si>
  <si>
    <t>=1年</t>
  </si>
  <si>
    <t>指标4：视频传输专用网络有效期</t>
  </si>
  <si>
    <t>质量
指标</t>
  </si>
  <si>
    <t>指标1：硬件验收合格率</t>
  </si>
  <si>
    <t>=100%</t>
  </si>
  <si>
    <t>时效
指标</t>
  </si>
  <si>
    <t>指标1：采购时间</t>
  </si>
  <si>
    <t>≤9个月</t>
  </si>
  <si>
    <t>=6月</t>
  </si>
  <si>
    <t>成本
指标</t>
  </si>
  <si>
    <t>指标1：项目预算控制数</t>
  </si>
  <si>
    <t>≤71.2813万元</t>
  </si>
  <si>
    <t>=71.1356万元</t>
  </si>
  <si>
    <t>效益
指标</t>
  </si>
  <si>
    <t>经济效益指标</t>
  </si>
  <si>
    <t>指标1：</t>
  </si>
  <si>
    <t>社会效益指标</t>
  </si>
  <si>
    <t>指标1：实现高清新闻素材快速传输。实现多平台稿件校对。提供更高性能的拍摄、编辑制作平台</t>
  </si>
  <si>
    <t>高（定性）</t>
  </si>
  <si>
    <t>中</t>
  </si>
  <si>
    <t>由于办公场地变更，视频编辑工作平台搭建较晚。</t>
  </si>
  <si>
    <t>生态效益指标</t>
  </si>
  <si>
    <t>可持续影响指标</t>
  </si>
  <si>
    <t>指标1：能够为拍摄、视频编辑工作提供持续支持和保障</t>
  </si>
  <si>
    <t>目前拍摄、视频编辑设备运行正常，设备存储空间有待增加，可持续性需在后续工作使用中观察。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</si>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</sst>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4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  <pageSetUpPr fitToPage="1"/>
  </sheetPr>
  <dimension ref="A1:T27"/>
  <sheetViews>
    <sheetView tabSelected="1" view="pageBreakPreview" zoomScale="115" zoomScaleNormal="100" workbookViewId="0">
      <selection activeCell="F8" sqref="F8:G8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5" max="6" width="10" customWidth="1"/>
    <col min="7" max="8" width="7.46666666666667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5.53333333333333" customWidth="1"/>
    <col min="14" max="14" width="10.1083333333333" customWidth="1"/>
    <col min="15" max="15" width="9" style="2"/>
    <col min="16" max="16" width="11.2583333333333" customWidth="1"/>
    <col min="18" max="18" width="15.8833333333333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/>
      <c r="P1" s="18"/>
      <c r="Q1" s="18"/>
      <c r="R1" s="18"/>
      <c r="S1" s="30"/>
      <c r="T1" s="20"/>
    </row>
    <row r="2" s="1" customFormat="1" ht="17" customHeight="1" spans="1:20">
      <c r="A2" s="1" t="s">
        <v>1</v>
      </c>
      <c r="D2" s="4"/>
      <c r="E2" s="4"/>
      <c r="F2" s="4"/>
      <c r="G2" s="4"/>
      <c r="H2" s="1" t="s">
        <v>2</v>
      </c>
      <c r="J2" s="4"/>
      <c r="K2" s="4"/>
      <c r="L2" s="4"/>
      <c r="M2" s="4"/>
      <c r="N2" s="4"/>
      <c r="O2" s="19"/>
      <c r="P2" s="19"/>
      <c r="Q2" s="19"/>
      <c r="R2" s="19"/>
      <c r="S2" s="19"/>
      <c r="T2" s="19"/>
    </row>
    <row r="3" ht="15" customHeight="1" spans="1:20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0"/>
      <c r="P3" s="20"/>
      <c r="Q3" s="20"/>
      <c r="R3" s="20"/>
      <c r="S3" s="20"/>
      <c r="T3" s="20"/>
    </row>
    <row r="4" ht="15" customHeight="1" spans="1:20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8</v>
      </c>
      <c r="K4" s="5"/>
      <c r="L4" s="5"/>
      <c r="M4" s="5"/>
      <c r="N4" s="5"/>
      <c r="O4" s="20"/>
      <c r="P4" s="20"/>
      <c r="Q4" s="20"/>
      <c r="R4" s="20"/>
      <c r="S4" s="20"/>
      <c r="T4" s="20"/>
    </row>
    <row r="5" ht="15" customHeight="1" spans="1:20">
      <c r="A5" s="5" t="s">
        <v>9</v>
      </c>
      <c r="B5" s="5"/>
      <c r="C5" s="5" t="s">
        <v>10</v>
      </c>
      <c r="D5" s="5"/>
      <c r="E5" s="5"/>
      <c r="F5" s="5"/>
      <c r="G5" s="5"/>
      <c r="H5" s="5" t="s">
        <v>11</v>
      </c>
      <c r="I5" s="5"/>
      <c r="J5" s="5">
        <v>55523753</v>
      </c>
      <c r="K5" s="5"/>
      <c r="L5" s="5"/>
      <c r="M5" s="5"/>
      <c r="N5" s="5"/>
      <c r="O5" s="20"/>
      <c r="P5" s="20"/>
      <c r="Q5" s="20"/>
      <c r="R5" s="20"/>
      <c r="S5" s="20"/>
      <c r="T5" s="20"/>
    </row>
    <row r="6" ht="33" customHeight="1" spans="1:20">
      <c r="A6" s="5" t="s">
        <v>12</v>
      </c>
      <c r="B6" s="5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  <c r="O6" s="20"/>
      <c r="P6" s="20"/>
      <c r="Q6" s="20"/>
      <c r="R6" s="20"/>
      <c r="S6" s="20"/>
      <c r="T6" s="20"/>
    </row>
    <row r="7" ht="15" customHeight="1" spans="1:20">
      <c r="A7" s="5"/>
      <c r="B7" s="5"/>
      <c r="C7" s="7" t="s">
        <v>19</v>
      </c>
      <c r="D7" s="7"/>
      <c r="E7" s="8">
        <f>SUM(E8:E10)</f>
        <v>71.2813</v>
      </c>
      <c r="F7" s="8">
        <f>SUM(F8:G10)</f>
        <v>71.1356</v>
      </c>
      <c r="G7" s="8">
        <f t="shared" ref="E7:I7" si="0">SUM(G8:G10)</f>
        <v>0</v>
      </c>
      <c r="H7" s="8">
        <f>SUM(H8:I10)</f>
        <v>71.1356</v>
      </c>
      <c r="I7" s="8">
        <f t="shared" si="0"/>
        <v>0</v>
      </c>
      <c r="J7" s="5">
        <v>10</v>
      </c>
      <c r="K7" s="5"/>
      <c r="L7" s="21">
        <f t="shared" ref="L7:L10" si="1">ROUND(H7/F7,4)</f>
        <v>1</v>
      </c>
      <c r="M7" s="21"/>
      <c r="N7" s="5">
        <f>ROUND(J7*L7,2)</f>
        <v>10</v>
      </c>
      <c r="O7" s="22"/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20</v>
      </c>
      <c r="D8" s="5"/>
      <c r="E8" s="8">
        <v>71.2813</v>
      </c>
      <c r="F8" s="8">
        <v>71.1356</v>
      </c>
      <c r="G8" s="8"/>
      <c r="H8" s="8">
        <v>71.1356</v>
      </c>
      <c r="I8" s="8"/>
      <c r="J8" s="5" t="s">
        <v>21</v>
      </c>
      <c r="K8" s="5"/>
      <c r="L8" s="21">
        <f t="shared" si="1"/>
        <v>1</v>
      </c>
      <c r="M8" s="21"/>
      <c r="N8" s="5" t="s">
        <v>21</v>
      </c>
      <c r="O8" s="23"/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22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21</v>
      </c>
      <c r="K9" s="5"/>
      <c r="L9" s="21" t="e">
        <f t="shared" si="1"/>
        <v>#DIV/0!</v>
      </c>
      <c r="M9" s="21"/>
      <c r="N9" s="5" t="s">
        <v>21</v>
      </c>
      <c r="O9" s="20"/>
      <c r="P9" s="20"/>
      <c r="Q9" s="20"/>
      <c r="R9" s="20"/>
      <c r="S9" s="20"/>
      <c r="T9" s="20"/>
    </row>
    <row r="10" spans="1:20">
      <c r="A10" s="5"/>
      <c r="B10" s="5"/>
      <c r="C10" s="5" t="s">
        <v>23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21</v>
      </c>
      <c r="K10" s="5"/>
      <c r="L10" s="21" t="e">
        <f t="shared" si="1"/>
        <v>#DIV/0!</v>
      </c>
      <c r="M10" s="21"/>
      <c r="N10" s="5" t="s">
        <v>21</v>
      </c>
      <c r="O10" s="20"/>
      <c r="P10" s="20"/>
      <c r="Q10" s="20"/>
      <c r="R10" s="20"/>
      <c r="S10" s="20"/>
      <c r="T10" s="20"/>
    </row>
    <row r="11" ht="15" customHeight="1" spans="1:20">
      <c r="A11" s="5" t="s">
        <v>24</v>
      </c>
      <c r="B11" s="5" t="s">
        <v>25</v>
      </c>
      <c r="C11" s="5"/>
      <c r="D11" s="5"/>
      <c r="E11" s="5"/>
      <c r="F11" s="5"/>
      <c r="G11" s="5"/>
      <c r="H11" s="5" t="s">
        <v>26</v>
      </c>
      <c r="I11" s="5"/>
      <c r="J11" s="5"/>
      <c r="K11" s="5"/>
      <c r="L11" s="5"/>
      <c r="M11" s="5"/>
      <c r="N11" s="5"/>
      <c r="O11" s="20"/>
      <c r="P11" s="20"/>
      <c r="Q11" s="20"/>
      <c r="R11" s="20"/>
      <c r="S11" s="20"/>
      <c r="T11" s="20"/>
    </row>
    <row r="12" ht="110" customHeight="1" spans="1:20">
      <c r="A12" s="5"/>
      <c r="B12" s="6" t="s">
        <v>27</v>
      </c>
      <c r="C12" s="6"/>
      <c r="D12" s="6"/>
      <c r="E12" s="6"/>
      <c r="F12" s="6"/>
      <c r="G12" s="6"/>
      <c r="H12" s="5" t="s">
        <v>27</v>
      </c>
      <c r="I12" s="5"/>
      <c r="J12" s="5"/>
      <c r="K12" s="5"/>
      <c r="L12" s="5"/>
      <c r="M12" s="5"/>
      <c r="N12" s="5"/>
      <c r="O12" s="20"/>
      <c r="P12" s="20"/>
      <c r="Q12" s="20"/>
      <c r="R12" s="20"/>
      <c r="S12" s="20"/>
      <c r="T12" s="20"/>
    </row>
    <row r="13" ht="41" customHeight="1" spans="1:20">
      <c r="A13" s="9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16</v>
      </c>
      <c r="J13" s="5"/>
      <c r="K13" s="5" t="s">
        <v>18</v>
      </c>
      <c r="L13" s="5"/>
      <c r="M13" s="5" t="s">
        <v>34</v>
      </c>
      <c r="N13" s="5"/>
      <c r="O13" s="23"/>
      <c r="P13" s="23"/>
      <c r="Q13" s="23"/>
      <c r="R13" s="23"/>
      <c r="S13" s="23"/>
      <c r="T13" s="23"/>
    </row>
    <row r="14" ht="15" customHeight="1" spans="1:20">
      <c r="A14" s="9"/>
      <c r="B14" s="5" t="s">
        <v>35</v>
      </c>
      <c r="C14" s="5" t="s">
        <v>36</v>
      </c>
      <c r="D14" s="10" t="s">
        <v>37</v>
      </c>
      <c r="E14" s="10"/>
      <c r="F14" s="10"/>
      <c r="G14" s="31" t="s">
        <v>38</v>
      </c>
      <c r="H14" s="31" t="s">
        <v>38</v>
      </c>
      <c r="I14" s="5">
        <v>10</v>
      </c>
      <c r="J14" s="5"/>
      <c r="K14" s="5">
        <v>10</v>
      </c>
      <c r="L14" s="5"/>
      <c r="M14" s="5"/>
      <c r="N14" s="5"/>
      <c r="O14" s="24"/>
      <c r="P14" s="24"/>
      <c r="Q14" s="24"/>
      <c r="R14" s="24"/>
      <c r="S14" s="24"/>
      <c r="T14" s="24"/>
    </row>
    <row r="15" ht="15" customHeight="1" spans="1:20">
      <c r="A15" s="9"/>
      <c r="B15" s="5"/>
      <c r="C15" s="5"/>
      <c r="D15" s="10" t="s">
        <v>39</v>
      </c>
      <c r="E15" s="10"/>
      <c r="F15" s="10"/>
      <c r="G15" s="31" t="s">
        <v>40</v>
      </c>
      <c r="H15" s="31" t="s">
        <v>40</v>
      </c>
      <c r="I15" s="5">
        <v>10</v>
      </c>
      <c r="J15" s="5"/>
      <c r="K15" s="5">
        <v>10</v>
      </c>
      <c r="L15" s="5"/>
      <c r="M15" s="5"/>
      <c r="N15" s="5"/>
      <c r="O15" s="24"/>
      <c r="P15" s="24"/>
      <c r="Q15" s="24"/>
      <c r="R15" s="24"/>
      <c r="S15" s="24"/>
      <c r="T15" s="24"/>
    </row>
    <row r="16" ht="15" customHeight="1" spans="1:20">
      <c r="A16" s="9"/>
      <c r="B16" s="5"/>
      <c r="C16" s="5"/>
      <c r="D16" s="11" t="s">
        <v>41</v>
      </c>
      <c r="E16" s="12"/>
      <c r="F16" s="13"/>
      <c r="G16" s="31" t="s">
        <v>42</v>
      </c>
      <c r="H16" s="31" t="s">
        <v>42</v>
      </c>
      <c r="I16" s="25">
        <v>10</v>
      </c>
      <c r="J16" s="26"/>
      <c r="K16" s="25">
        <v>10</v>
      </c>
      <c r="L16" s="26"/>
      <c r="M16" s="25"/>
      <c r="N16" s="26"/>
      <c r="O16" s="24"/>
      <c r="P16" s="24"/>
      <c r="Q16" s="24"/>
      <c r="R16" s="24"/>
      <c r="S16" s="24"/>
      <c r="T16" s="24"/>
    </row>
    <row r="17" ht="15" customHeight="1" spans="1:20">
      <c r="A17" s="9"/>
      <c r="B17" s="5"/>
      <c r="C17" s="5"/>
      <c r="D17" s="10" t="s">
        <v>43</v>
      </c>
      <c r="E17" s="10"/>
      <c r="F17" s="10"/>
      <c r="G17" s="31" t="s">
        <v>42</v>
      </c>
      <c r="H17" s="31" t="s">
        <v>42</v>
      </c>
      <c r="I17" s="5">
        <v>10</v>
      </c>
      <c r="J17" s="5"/>
      <c r="K17" s="5">
        <v>10</v>
      </c>
      <c r="L17" s="5"/>
      <c r="M17" s="5"/>
      <c r="N17" s="5"/>
      <c r="O17" s="27"/>
      <c r="P17" s="27"/>
      <c r="Q17" s="27"/>
      <c r="R17" s="27"/>
      <c r="S17" s="27"/>
      <c r="T17" s="27"/>
    </row>
    <row r="18" ht="30" customHeight="1" spans="1:20">
      <c r="A18" s="9"/>
      <c r="B18" s="5"/>
      <c r="C18" s="5" t="s">
        <v>44</v>
      </c>
      <c r="D18" s="10" t="s">
        <v>45</v>
      </c>
      <c r="E18" s="10"/>
      <c r="F18" s="10"/>
      <c r="G18" s="31" t="s">
        <v>46</v>
      </c>
      <c r="H18" s="32" t="s">
        <v>46</v>
      </c>
      <c r="I18" s="5">
        <v>10</v>
      </c>
      <c r="J18" s="5"/>
      <c r="K18" s="5">
        <v>10</v>
      </c>
      <c r="L18" s="5"/>
      <c r="M18" s="5"/>
      <c r="N18" s="5"/>
      <c r="O18" s="27"/>
      <c r="P18" s="27"/>
      <c r="Q18" s="27"/>
      <c r="R18" s="27"/>
      <c r="S18" s="27"/>
      <c r="T18" s="27"/>
    </row>
    <row r="19" ht="30" customHeight="1" spans="1:20">
      <c r="A19" s="9"/>
      <c r="B19" s="5"/>
      <c r="C19" s="5" t="s">
        <v>47</v>
      </c>
      <c r="D19" s="10" t="s">
        <v>48</v>
      </c>
      <c r="E19" s="10"/>
      <c r="F19" s="10"/>
      <c r="G19" s="5" t="s">
        <v>49</v>
      </c>
      <c r="H19" s="31" t="s">
        <v>50</v>
      </c>
      <c r="I19" s="5">
        <v>10</v>
      </c>
      <c r="J19" s="5"/>
      <c r="K19" s="5">
        <v>10</v>
      </c>
      <c r="L19" s="5"/>
      <c r="M19" s="5"/>
      <c r="N19" s="5"/>
      <c r="O19" s="28"/>
      <c r="P19" s="28"/>
      <c r="Q19" s="28"/>
      <c r="R19" s="28"/>
      <c r="S19" s="28"/>
      <c r="T19" s="28"/>
    </row>
    <row r="20" ht="30" customHeight="1" spans="1:20">
      <c r="A20" s="9"/>
      <c r="B20" s="5"/>
      <c r="C20" s="5" t="s">
        <v>51</v>
      </c>
      <c r="D20" s="10" t="s">
        <v>52</v>
      </c>
      <c r="E20" s="10"/>
      <c r="F20" s="10"/>
      <c r="G20" s="5" t="s">
        <v>53</v>
      </c>
      <c r="H20" s="31" t="s">
        <v>54</v>
      </c>
      <c r="I20" s="5">
        <v>10</v>
      </c>
      <c r="J20" s="5"/>
      <c r="K20" s="5">
        <v>10</v>
      </c>
      <c r="L20" s="5"/>
      <c r="M20" s="5"/>
      <c r="N20" s="5"/>
      <c r="O20" s="23"/>
      <c r="P20" s="23"/>
      <c r="Q20" s="23"/>
      <c r="R20" s="23"/>
      <c r="S20" s="23"/>
      <c r="T20" s="23"/>
    </row>
    <row r="21" ht="30" customHeight="1" spans="1:20">
      <c r="A21" s="9"/>
      <c r="B21" s="5" t="s">
        <v>55</v>
      </c>
      <c r="C21" s="5" t="s">
        <v>56</v>
      </c>
      <c r="D21" s="10" t="s">
        <v>57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0"/>
      <c r="P21" s="20"/>
      <c r="Q21" s="20"/>
      <c r="R21" s="20"/>
      <c r="S21" s="20"/>
      <c r="T21" s="20"/>
    </row>
    <row r="22" ht="61" customHeight="1" spans="1:20">
      <c r="A22" s="9"/>
      <c r="B22" s="5"/>
      <c r="C22" s="5" t="s">
        <v>58</v>
      </c>
      <c r="D22" s="10" t="s">
        <v>59</v>
      </c>
      <c r="E22" s="10"/>
      <c r="F22" s="10"/>
      <c r="G22" s="5" t="s">
        <v>60</v>
      </c>
      <c r="H22" s="5" t="s">
        <v>61</v>
      </c>
      <c r="I22" s="5">
        <v>10</v>
      </c>
      <c r="J22" s="5"/>
      <c r="K22" s="5">
        <v>6</v>
      </c>
      <c r="L22" s="5"/>
      <c r="M22" s="5" t="s">
        <v>62</v>
      </c>
      <c r="N22" s="5"/>
      <c r="O22" s="22"/>
      <c r="R22" s="20"/>
      <c r="S22" s="20"/>
      <c r="T22" s="20"/>
    </row>
    <row r="23" ht="30" customHeight="1" spans="1:14">
      <c r="A23" s="9"/>
      <c r="B23" s="5"/>
      <c r="C23" s="5" t="s">
        <v>63</v>
      </c>
      <c r="D23" s="10" t="s">
        <v>57</v>
      </c>
      <c r="E23" s="10"/>
      <c r="F23" s="10"/>
      <c r="G23" s="5"/>
      <c r="H23" s="5"/>
      <c r="I23" s="5"/>
      <c r="J23" s="5"/>
      <c r="K23" s="5"/>
      <c r="L23" s="5"/>
      <c r="M23" s="5"/>
      <c r="N23" s="5"/>
    </row>
    <row r="24" ht="99" customHeight="1" spans="1:14">
      <c r="A24" s="9"/>
      <c r="B24" s="5"/>
      <c r="C24" s="5" t="s">
        <v>64</v>
      </c>
      <c r="D24" s="10" t="s">
        <v>65</v>
      </c>
      <c r="E24" s="10"/>
      <c r="F24" s="10"/>
      <c r="G24" s="5" t="s">
        <v>60</v>
      </c>
      <c r="H24" s="5" t="s">
        <v>61</v>
      </c>
      <c r="I24" s="5">
        <v>10</v>
      </c>
      <c r="J24" s="5"/>
      <c r="K24" s="5">
        <v>6</v>
      </c>
      <c r="L24" s="5"/>
      <c r="M24" s="5" t="s">
        <v>66</v>
      </c>
      <c r="N24" s="5"/>
    </row>
    <row r="25" ht="43" customHeight="1" spans="1:14">
      <c r="A25" s="9"/>
      <c r="B25" s="5" t="s">
        <v>67</v>
      </c>
      <c r="C25" s="5" t="s">
        <v>68</v>
      </c>
      <c r="D25" s="10" t="s">
        <v>57</v>
      </c>
      <c r="E25" s="10"/>
      <c r="F25" s="10"/>
      <c r="G25" s="5"/>
      <c r="H25" s="5"/>
      <c r="I25" s="5"/>
      <c r="J25" s="5"/>
      <c r="K25" s="5"/>
      <c r="L25" s="5"/>
      <c r="M25" s="5"/>
      <c r="N25" s="5"/>
    </row>
    <row r="26" spans="1:14">
      <c r="A26" s="15" t="s">
        <v>69</v>
      </c>
      <c r="B26" s="15"/>
      <c r="C26" s="15"/>
      <c r="D26" s="15"/>
      <c r="E26" s="15"/>
      <c r="F26" s="15"/>
      <c r="G26" s="15"/>
      <c r="H26" s="15"/>
      <c r="I26" s="15">
        <f>SUM(I14:J25,J7)</f>
        <v>100</v>
      </c>
      <c r="J26" s="15"/>
      <c r="K26" s="15">
        <f>SUM(K14:L25,N7)</f>
        <v>92</v>
      </c>
      <c r="L26" s="15"/>
      <c r="M26" s="29"/>
      <c r="N26" s="29"/>
    </row>
    <row r="27" ht="176" customHeight="1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7"/>
    <mergeCell ref="A6:B10"/>
    <mergeCell ref="O14:T15"/>
    <mergeCell ref="O17:T18"/>
  </mergeCells>
  <pageMargins left="0.554861111111111" right="0.554861111111111" top="0.550694444444444" bottom="0.236111111111111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专用设备及材料购置项目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A2CC5EE8DB884817BF1CEC158E61B92C_13</vt:lpwstr>
  </property>
</Properties>
</file>