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4525"/>
</workbook>
</file>

<file path=xl/sharedStrings.xml><?xml version="1.0" encoding="utf-8"?>
<sst xmlns="http://schemas.openxmlformats.org/spreadsheetml/2006/main" count="95" uniqueCount="83">
  <si>
    <r>
      <rPr>
        <sz val="18"/>
        <color theme="1"/>
        <rFont val="方正小标宋简体"/>
        <charset val="134"/>
      </rPr>
      <t xml:space="preserve">                                      项目支出绩效自评表（2023年度）  </t>
    </r>
    <r>
      <rPr>
        <sz val="18"/>
        <color theme="1"/>
        <rFont val="仿宋_GB2312"/>
        <charset val="134"/>
      </rPr>
      <t xml:space="preserve">            </t>
    </r>
  </si>
  <si>
    <t>填报表人：</t>
  </si>
  <si>
    <t>李佳</t>
  </si>
  <si>
    <t>联系电话：</t>
  </si>
  <si>
    <t>为方便自评表的沟通反馈，需填报联系人信息</t>
  </si>
  <si>
    <t>单位名称（盖章）：北京市水务局综合事务中心</t>
  </si>
  <si>
    <t>主管领导：</t>
  </si>
  <si>
    <t>项目名称</t>
  </si>
  <si>
    <t>专用设备及材料购置项目</t>
  </si>
  <si>
    <t>主要事项说明：</t>
  </si>
  <si>
    <t>主管部门</t>
  </si>
  <si>
    <t>北京市水务局</t>
  </si>
  <si>
    <t>实施单位</t>
  </si>
  <si>
    <t>北京市水务局综合事务中心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</si>
  <si>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</si>
  <si>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</si>
  <si>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李葆玲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</si>
  <si>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</si>
  <si>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</si>
  <si>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</si>
  <si>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</si>
  <si>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</si>
  <si>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</si>
  <si>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</si>
  <si>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</si>
  <si>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</si>
  <si>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</si>
  <si>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</si>
  <si>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</si>
  <si>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</si>
  <si>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</si>
  <si>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</si>
  <si>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</si>
  <si>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</si>
  <si>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</si>
  <si>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</si>
  <si>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</si>
  <si>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</si>
  <si>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</si>
  <si>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</si>
  <si>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购买空调、冰箱、蒸饭柜、疏通机、绿篱修剪机、热水器、压面机、消毒柜、投影仪。提高绿化基地管理所、普惠北里管理所、双紫管理所、翠微管理所、离退休人员服务站工作效率，保障餐饮、服务老干部、办公、绿化等工作顺利有序开展。</t>
  </si>
  <si>
    <t>通过按要求完成项目内设备采购任务，采购的设备均符合需求部门要求及相关产品要求，达到提高各所站工作效率，提升履职能力和公共服务能力的效果。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</si>
  <si>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</si>
  <si>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</si>
  <si>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</si>
  <si>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</si>
  <si>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</si>
  <si>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</si>
  <si>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</si>
  <si>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</si>
  <si>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</si>
  <si>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</si>
  <si>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数量指标</t>
  </si>
  <si>
    <t>指标1：新增设备数量</t>
  </si>
  <si>
    <t>11.《项目支出绩效自评表》填报的信息，均需提供支撑材料。</t>
  </si>
  <si>
    <t>质量指标</t>
  </si>
  <si>
    <t>指标1：设备验收合格率</t>
  </si>
  <si>
    <t>指标2：设备质量合格率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</si>
  <si>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</si>
  <si>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</si>
  <si>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指标1：设备采购完成时间</t>
  </si>
  <si>
    <t>11月</t>
  </si>
  <si>
    <t>指标2：设备验收完成时间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</si>
  <si>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</si>
  <si>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成本指标</t>
  </si>
  <si>
    <t xml:space="preserve">指标1：项目预算控制数  </t>
  </si>
  <si>
    <t>效益
指标</t>
  </si>
  <si>
    <t>经济效益指标</t>
  </si>
  <si>
    <t>指标1：</t>
  </si>
  <si>
    <t>社会效益指标</t>
  </si>
  <si>
    <t xml:space="preserve">指标1：提供硬件基础条件，保障餐饮、服务老干部、办公、绿化等工作顺利有序开展，提升履职能力。
</t>
  </si>
  <si>
    <t>优</t>
  </si>
  <si>
    <t xml:space="preserve">17.事务所审核和评价项目发送至1186758656@qq.com，其余项目发送至swjcwc6855@163.com。
</t>
  </si>
  <si>
    <t>生态效益指标</t>
  </si>
  <si>
    <t>可持续影响指标</t>
  </si>
  <si>
    <t>指标1：设备发挥作用年限</t>
  </si>
  <si>
    <t>满意度指标</t>
  </si>
  <si>
    <t>服务对象满意度指标</t>
  </si>
  <si>
    <t>指标1：设备使用人员满意度</t>
  </si>
  <si>
    <t>需要进一步深入了解职工的满意度情况，完善满意度调查表。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</si>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</sst>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6"/>
  <sheetViews>
    <sheetView tabSelected="1" view="pageBreakPreview" zoomScaleNormal="100" workbookViewId="0">
      <selection activeCell="C5" sqref="C5:G5"/>
    </sheetView>
  </sheetViews>
  <sheetFormatPr defaultColWidth="9" defaultRowHeight="13.5"/>
  <cols>
    <col min="1" max="1" width="5.125" customWidth="1"/>
    <col min="2" max="2" width="6" customWidth="1"/>
    <col min="3" max="3" width="11.125" customWidth="1"/>
    <col min="5" max="6" width="10" customWidth="1"/>
    <col min="7" max="7" width="10.5" customWidth="1"/>
    <col min="8" max="8" width="9.75" customWidth="1"/>
    <col min="9" max="9" width="6.375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4" t="s">
        <v>1</v>
      </c>
      <c r="P1" s="14" t="s">
        <v>2</v>
      </c>
      <c r="Q1" s="14" t="s">
        <v>3</v>
      </c>
      <c r="R1" s="14">
        <v>13488834756</v>
      </c>
      <c r="S1" s="25" t="s">
        <v>4</v>
      </c>
      <c r="T1" s="17"/>
    </row>
    <row r="2" s="1" customFormat="1" ht="33" customHeight="1" spans="1:20">
      <c r="A2" s="4" t="s">
        <v>5</v>
      </c>
      <c r="B2" s="4"/>
      <c r="C2" s="4"/>
      <c r="D2" s="4"/>
      <c r="E2" s="4"/>
      <c r="F2" s="4"/>
      <c r="G2" s="4"/>
      <c r="H2" s="1" t="s">
        <v>6</v>
      </c>
      <c r="J2" s="15"/>
      <c r="K2" s="15"/>
      <c r="L2" s="15"/>
      <c r="M2" s="15"/>
      <c r="N2" s="15"/>
      <c r="O2" s="16"/>
      <c r="P2" s="16"/>
      <c r="Q2" s="16"/>
      <c r="R2" s="16"/>
      <c r="S2" s="16"/>
      <c r="T2" s="16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7" t="s">
        <v>9</v>
      </c>
      <c r="P3" s="17"/>
      <c r="Q3" s="17"/>
      <c r="R3" s="17"/>
      <c r="S3" s="17"/>
      <c r="T3" s="17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17" t="s">
        <v>14</v>
      </c>
      <c r="P4" s="17"/>
      <c r="Q4" s="17"/>
      <c r="R4" s="17"/>
      <c r="S4" s="17"/>
      <c r="T4" s="17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68556938</v>
      </c>
      <c r="K5" s="5"/>
      <c r="L5" s="5"/>
      <c r="M5" s="5"/>
      <c r="N5" s="5"/>
      <c r="O5" s="17" t="s">
        <v>18</v>
      </c>
      <c r="P5" s="17"/>
      <c r="Q5" s="17"/>
      <c r="R5" s="17"/>
      <c r="S5" s="17"/>
      <c r="T5" s="17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7" t="s">
        <v>26</v>
      </c>
      <c r="P6" s="17"/>
      <c r="Q6" s="17"/>
      <c r="R6" s="17"/>
      <c r="S6" s="17"/>
      <c r="T6" s="17"/>
    </row>
    <row r="7" ht="15" customHeight="1" spans="1:20">
      <c r="A7" s="5"/>
      <c r="B7" s="5"/>
      <c r="C7" s="7" t="s">
        <v>27</v>
      </c>
      <c r="D7" s="7"/>
      <c r="E7" s="8">
        <f t="shared" ref="E7:I7" si="0">SUM(E8:E10)</f>
        <v>9.9456</v>
      </c>
      <c r="F7" s="8">
        <f>SUM(F8:G10)</f>
        <v>7.1138</v>
      </c>
      <c r="G7" s="8">
        <f t="shared" si="0"/>
        <v>0</v>
      </c>
      <c r="H7" s="8">
        <f>SUM(H8:I10)</f>
        <v>7.1138</v>
      </c>
      <c r="I7" s="8">
        <f t="shared" si="0"/>
        <v>0</v>
      </c>
      <c r="J7" s="5">
        <v>10</v>
      </c>
      <c r="K7" s="5"/>
      <c r="L7" s="18">
        <f t="shared" ref="L7:L10" si="1">ROUND(H7/F7,4)</f>
        <v>1</v>
      </c>
      <c r="M7" s="18"/>
      <c r="N7" s="5">
        <f>ROUND(J7*L7,2)</f>
        <v>10</v>
      </c>
      <c r="O7" s="19" t="s">
        <v>28</v>
      </c>
      <c r="P7" s="17"/>
      <c r="Q7" s="17"/>
      <c r="R7" s="17"/>
      <c r="S7" s="17"/>
      <c r="T7" s="17"/>
    </row>
    <row r="8" ht="26" customHeight="1" spans="1:20">
      <c r="A8" s="5"/>
      <c r="B8" s="5"/>
      <c r="C8" s="5" t="s">
        <v>29</v>
      </c>
      <c r="D8" s="5"/>
      <c r="E8" s="8">
        <v>9.9456</v>
      </c>
      <c r="F8" s="8">
        <v>7.1138</v>
      </c>
      <c r="G8" s="8"/>
      <c r="H8" s="8">
        <v>7.1138</v>
      </c>
      <c r="I8" s="8"/>
      <c r="J8" s="5" t="s">
        <v>30</v>
      </c>
      <c r="K8" s="5"/>
      <c r="L8" s="18">
        <f t="shared" si="1"/>
        <v>1</v>
      </c>
      <c r="M8" s="18"/>
      <c r="N8" s="5" t="s">
        <v>30</v>
      </c>
      <c r="O8" s="20" t="s">
        <v>31</v>
      </c>
      <c r="P8" s="20"/>
      <c r="Q8" s="20"/>
      <c r="R8" s="20"/>
      <c r="S8" s="20"/>
      <c r="T8" s="20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18"/>
      <c r="M9" s="18"/>
      <c r="N9" s="5" t="s">
        <v>30</v>
      </c>
      <c r="O9" s="17" t="s">
        <v>33</v>
      </c>
      <c r="P9" s="17"/>
      <c r="Q9" s="17"/>
      <c r="R9" s="17"/>
      <c r="S9" s="17"/>
      <c r="T9" s="17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18"/>
      <c r="M10" s="18"/>
      <c r="N10" s="5" t="s">
        <v>30</v>
      </c>
      <c r="O10" s="17" t="s">
        <v>35</v>
      </c>
      <c r="P10" s="17"/>
      <c r="Q10" s="17"/>
      <c r="R10" s="17"/>
      <c r="S10" s="17"/>
      <c r="T10" s="17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7" t="s">
        <v>39</v>
      </c>
      <c r="P11" s="17"/>
      <c r="Q11" s="17"/>
      <c r="R11" s="17"/>
      <c r="S11" s="17"/>
      <c r="T11" s="17"/>
    </row>
    <row r="12" ht="92" customHeight="1" spans="1:20">
      <c r="A12" s="5"/>
      <c r="B12" s="6" t="s">
        <v>40</v>
      </c>
      <c r="C12" s="6"/>
      <c r="D12" s="6"/>
      <c r="E12" s="6"/>
      <c r="F12" s="6"/>
      <c r="G12" s="6"/>
      <c r="H12" s="6" t="s">
        <v>41</v>
      </c>
      <c r="I12" s="6"/>
      <c r="J12" s="6"/>
      <c r="K12" s="6"/>
      <c r="L12" s="6"/>
      <c r="M12" s="6"/>
      <c r="N12" s="6"/>
      <c r="O12" s="17" t="s">
        <v>42</v>
      </c>
      <c r="P12" s="17"/>
      <c r="Q12" s="17"/>
      <c r="R12" s="17"/>
      <c r="S12" s="17"/>
      <c r="T12" s="17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0" t="s">
        <v>50</v>
      </c>
      <c r="P13" s="20"/>
      <c r="Q13" s="20"/>
      <c r="R13" s="20"/>
      <c r="S13" s="20"/>
      <c r="T13" s="20"/>
    </row>
    <row r="14" ht="20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>
        <v>20</v>
      </c>
      <c r="H14" s="5">
        <v>20</v>
      </c>
      <c r="I14" s="5">
        <v>8</v>
      </c>
      <c r="J14" s="5"/>
      <c r="K14" s="5">
        <v>8</v>
      </c>
      <c r="L14" s="5"/>
      <c r="M14" s="5"/>
      <c r="N14" s="5"/>
      <c r="O14" s="21" t="s">
        <v>54</v>
      </c>
      <c r="P14" s="21"/>
      <c r="Q14" s="21"/>
      <c r="R14" s="21"/>
      <c r="S14" s="21"/>
      <c r="T14" s="21"/>
    </row>
    <row r="15" ht="20" customHeight="1" spans="1:20">
      <c r="A15" s="9"/>
      <c r="B15" s="5"/>
      <c r="C15" s="5" t="s">
        <v>55</v>
      </c>
      <c r="D15" s="10" t="s">
        <v>56</v>
      </c>
      <c r="E15" s="10"/>
      <c r="F15" s="10"/>
      <c r="G15" s="11">
        <v>1</v>
      </c>
      <c r="H15" s="11">
        <v>1</v>
      </c>
      <c r="I15" s="5">
        <v>8</v>
      </c>
      <c r="J15" s="5"/>
      <c r="K15" s="5">
        <v>8</v>
      </c>
      <c r="L15" s="5"/>
      <c r="M15" s="5"/>
      <c r="N15" s="5"/>
      <c r="O15" s="22"/>
      <c r="P15" s="22"/>
      <c r="Q15" s="22"/>
      <c r="R15" s="22"/>
      <c r="S15" s="22"/>
      <c r="T15" s="22"/>
    </row>
    <row r="16" ht="20" customHeight="1" spans="1:20">
      <c r="A16" s="9"/>
      <c r="B16" s="5"/>
      <c r="C16" s="5"/>
      <c r="D16" s="10" t="s">
        <v>57</v>
      </c>
      <c r="E16" s="10"/>
      <c r="F16" s="10"/>
      <c r="G16" s="11">
        <v>1</v>
      </c>
      <c r="H16" s="11">
        <v>1</v>
      </c>
      <c r="I16" s="5">
        <v>8</v>
      </c>
      <c r="J16" s="5"/>
      <c r="K16" s="5">
        <v>8</v>
      </c>
      <c r="L16" s="5"/>
      <c r="M16" s="5"/>
      <c r="N16" s="5"/>
      <c r="O16" s="23" t="s">
        <v>58</v>
      </c>
      <c r="P16" s="23"/>
      <c r="Q16" s="23"/>
      <c r="R16" s="23"/>
      <c r="S16" s="23"/>
      <c r="T16" s="23"/>
    </row>
    <row r="17" ht="20" customHeight="1" spans="1:20">
      <c r="A17" s="9"/>
      <c r="B17" s="5"/>
      <c r="C17" s="5" t="s">
        <v>59</v>
      </c>
      <c r="D17" s="10" t="s">
        <v>60</v>
      </c>
      <c r="E17" s="10"/>
      <c r="F17" s="10"/>
      <c r="G17" s="5" t="s">
        <v>61</v>
      </c>
      <c r="H17" s="5" t="s">
        <v>61</v>
      </c>
      <c r="I17" s="5">
        <v>8</v>
      </c>
      <c r="J17" s="5"/>
      <c r="K17" s="5">
        <v>8</v>
      </c>
      <c r="L17" s="5"/>
      <c r="M17" s="5"/>
      <c r="N17" s="5"/>
      <c r="O17" s="23"/>
      <c r="P17" s="23"/>
      <c r="Q17" s="23"/>
      <c r="R17" s="23"/>
      <c r="S17" s="23"/>
      <c r="T17" s="23"/>
    </row>
    <row r="18" ht="20" customHeight="1" spans="1:20">
      <c r="A18" s="9"/>
      <c r="B18" s="5"/>
      <c r="C18" s="5"/>
      <c r="D18" s="10" t="s">
        <v>62</v>
      </c>
      <c r="E18" s="10"/>
      <c r="F18" s="10"/>
      <c r="G18" s="5" t="s">
        <v>61</v>
      </c>
      <c r="H18" s="5" t="s">
        <v>61</v>
      </c>
      <c r="I18" s="5">
        <v>8</v>
      </c>
      <c r="J18" s="5"/>
      <c r="K18" s="5">
        <v>8</v>
      </c>
      <c r="L18" s="5"/>
      <c r="M18" s="5"/>
      <c r="N18" s="5"/>
      <c r="O18" s="20" t="s">
        <v>63</v>
      </c>
      <c r="P18" s="20"/>
      <c r="Q18" s="20"/>
      <c r="R18" s="20"/>
      <c r="S18" s="20"/>
      <c r="T18" s="20"/>
    </row>
    <row r="19" ht="20" customHeight="1" spans="1:20">
      <c r="A19" s="9"/>
      <c r="B19" s="5"/>
      <c r="C19" s="5" t="s">
        <v>64</v>
      </c>
      <c r="D19" s="10" t="s">
        <v>65</v>
      </c>
      <c r="E19" s="10"/>
      <c r="F19" s="10"/>
      <c r="G19" s="5">
        <v>7.1546</v>
      </c>
      <c r="H19" s="5">
        <v>7.1138</v>
      </c>
      <c r="I19" s="5">
        <v>10</v>
      </c>
      <c r="J19" s="5"/>
      <c r="K19" s="5">
        <v>10</v>
      </c>
      <c r="L19" s="5"/>
      <c r="M19" s="5"/>
      <c r="N19" s="5"/>
      <c r="O19" s="20"/>
      <c r="P19" s="20"/>
      <c r="Q19" s="20"/>
      <c r="R19" s="20"/>
      <c r="S19" s="20"/>
      <c r="T19" s="20"/>
    </row>
    <row r="20" ht="35" customHeight="1" spans="1:20">
      <c r="A20" s="9"/>
      <c r="B20" s="5" t="s">
        <v>66</v>
      </c>
      <c r="C20" s="5" t="s">
        <v>67</v>
      </c>
      <c r="D20" s="10" t="s">
        <v>68</v>
      </c>
      <c r="E20" s="10"/>
      <c r="F20" s="10"/>
      <c r="G20" s="5"/>
      <c r="H20" s="5"/>
      <c r="I20" s="5"/>
      <c r="J20" s="5"/>
      <c r="K20" s="5"/>
      <c r="L20" s="5"/>
      <c r="M20" s="5"/>
      <c r="N20" s="5"/>
      <c r="O20" s="17"/>
      <c r="P20" s="17"/>
      <c r="Q20" s="17"/>
      <c r="R20" s="17"/>
      <c r="S20" s="17"/>
      <c r="T20" s="17"/>
    </row>
    <row r="21" ht="59" customHeight="1" spans="1:20">
      <c r="A21" s="9"/>
      <c r="B21" s="5"/>
      <c r="C21" s="5" t="s">
        <v>69</v>
      </c>
      <c r="D21" s="10" t="s">
        <v>70</v>
      </c>
      <c r="E21" s="10"/>
      <c r="F21" s="10"/>
      <c r="G21" s="5" t="s">
        <v>71</v>
      </c>
      <c r="H21" s="5" t="s">
        <v>71</v>
      </c>
      <c r="I21" s="5">
        <v>20</v>
      </c>
      <c r="J21" s="5"/>
      <c r="K21" s="5">
        <v>20</v>
      </c>
      <c r="L21" s="5"/>
      <c r="M21" s="5"/>
      <c r="N21" s="5"/>
      <c r="O21" s="19" t="s">
        <v>72</v>
      </c>
      <c r="R21" s="17"/>
      <c r="S21" s="17"/>
      <c r="T21" s="17"/>
    </row>
    <row r="22" ht="27" customHeight="1" spans="1:14">
      <c r="A22" s="9"/>
      <c r="B22" s="5"/>
      <c r="C22" s="5" t="s">
        <v>73</v>
      </c>
      <c r="D22" s="10" t="s">
        <v>68</v>
      </c>
      <c r="E22" s="10"/>
      <c r="F22" s="10"/>
      <c r="G22" s="5"/>
      <c r="H22" s="5"/>
      <c r="I22" s="5"/>
      <c r="J22" s="5"/>
      <c r="K22" s="5"/>
      <c r="L22" s="5"/>
      <c r="M22" s="5"/>
      <c r="N22" s="5"/>
    </row>
    <row r="23" ht="30" customHeight="1" spans="1:14">
      <c r="A23" s="9"/>
      <c r="B23" s="5"/>
      <c r="C23" s="5" t="s">
        <v>74</v>
      </c>
      <c r="D23" s="10" t="s">
        <v>75</v>
      </c>
      <c r="E23" s="10"/>
      <c r="F23" s="10"/>
      <c r="G23" s="5">
        <v>5</v>
      </c>
      <c r="H23" s="5">
        <v>5</v>
      </c>
      <c r="I23" s="5">
        <v>10</v>
      </c>
      <c r="J23" s="5"/>
      <c r="K23" s="5">
        <v>10</v>
      </c>
      <c r="L23" s="5"/>
      <c r="M23" s="5"/>
      <c r="N23" s="5"/>
    </row>
    <row r="24" ht="71" customHeight="1" spans="1:15">
      <c r="A24" s="9"/>
      <c r="B24" s="5" t="s">
        <v>76</v>
      </c>
      <c r="C24" s="5" t="s">
        <v>77</v>
      </c>
      <c r="D24" s="10" t="s">
        <v>78</v>
      </c>
      <c r="E24" s="10"/>
      <c r="F24" s="10"/>
      <c r="G24" s="11">
        <v>0.9</v>
      </c>
      <c r="H24" s="11">
        <v>0.9</v>
      </c>
      <c r="I24" s="5">
        <v>10</v>
      </c>
      <c r="J24" s="5"/>
      <c r="K24" s="5">
        <v>9</v>
      </c>
      <c r="L24" s="5"/>
      <c r="M24" s="5" t="s">
        <v>79</v>
      </c>
      <c r="N24" s="5"/>
      <c r="O24" s="2" t="s">
        <v>80</v>
      </c>
    </row>
    <row r="25" ht="20" customHeight="1" spans="1:14">
      <c r="A25" s="12" t="s">
        <v>81</v>
      </c>
      <c r="B25" s="12"/>
      <c r="C25" s="12"/>
      <c r="D25" s="12"/>
      <c r="E25" s="12"/>
      <c r="F25" s="12"/>
      <c r="G25" s="12"/>
      <c r="H25" s="12"/>
      <c r="I25" s="12">
        <f>SUM(I14:J24,J7)</f>
        <v>100</v>
      </c>
      <c r="J25" s="12"/>
      <c r="K25" s="12">
        <f>SUM(K14:L24,N7)</f>
        <v>99</v>
      </c>
      <c r="L25" s="12"/>
      <c r="M25" s="24"/>
      <c r="N25" s="24"/>
    </row>
    <row r="26" ht="176" customHeight="1" spans="1:14">
      <c r="A26" s="13" t="s">
        <v>82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</sheetData>
  <mergeCells count="107">
    <mergeCell ref="A1:N1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1:A12"/>
    <mergeCell ref="A13:A24"/>
    <mergeCell ref="B14:B19"/>
    <mergeCell ref="B20:B23"/>
    <mergeCell ref="C15:C16"/>
    <mergeCell ref="C17:C18"/>
    <mergeCell ref="A6:B10"/>
    <mergeCell ref="O16:T17"/>
    <mergeCell ref="O18:T19"/>
  </mergeCells>
  <pageMargins left="0.554861111111111" right="0.554861111111111" top="0.550694444444444" bottom="0.236111111111111" header="0.5" footer="0.5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