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81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<sst xmlns="http://schemas.openxmlformats.org/spreadsheetml/2006/main" count="110" uniqueCount="93">
  <si>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</si>
  <si>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</si>
  <si>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宋佳杰</t>
  </si>
  <si>
    <t>联系电话：</t>
  </si>
  <si>
    <t>55523189、18601284099</t>
  </si>
  <si>
    <t>为方便自评表的沟通反馈，需填报联系人信息</t>
  </si>
  <si>
    <t>单位名称（盖章）：</t>
  </si>
  <si>
    <t>北京市水务应急中心</t>
  </si>
  <si>
    <t>主管领导：</t>
  </si>
  <si>
    <t>潘兴瑶</t>
  </si>
  <si>
    <t>项目名称</t>
  </si>
  <si>
    <t>北京市山洪风险识别与准确预警应用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</si>
  <si>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</si>
  <si>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</si>
  <si>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</si>
  <si>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</si>
  <si>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</si>
  <si>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</si>
  <si>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阴悦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</si>
  <si>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</si>
  <si>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</si>
  <si>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</si>
  <si>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</si>
  <si>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</si>
  <si>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</si>
  <si>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</si>
  <si>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</si>
  <si>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</si>
  <si>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</si>
  <si>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</si>
  <si>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</si>
  <si>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</si>
  <si>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</si>
  <si>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</si>
  <si>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</si>
  <si>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</si>
  <si>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</si>
  <si>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</si>
  <si>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</si>
  <si>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</si>
  <si>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</si>
  <si>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</si>
  <si>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现有山洪沟不同预警时段雨量预警指标基础上，完善山洪沟防御对象的水位、流量预警指标，量化不同降雨条件下淹没风险分析，提出监测与预报协同预警技术模式，实现面向防御对象的精准预警，降低山洪灾害损失风险。</t>
  </si>
  <si>
    <t>完成62条山洪沟风险隐患调查，划定山洪沟沿河行政村、景点等重点保护对象的水位、流量、雨量预警指标；编制预警工作方案；完成每条沟道12种情景，即不同重现期，不同降雨时段的淹没图编制工作；构建山洪预演数据库，集成山洪风险隐患、预报结果、预警指标等数据成果，实现山洪灾害风险研判，产汇流及洪水演进预演等功能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</si>
  <si>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</si>
  <si>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</si>
  <si>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</si>
  <si>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</si>
  <si>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</si>
  <si>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</si>
  <si>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</si>
  <si>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</si>
  <si>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</si>
  <si>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</si>
  <si>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</si>
  <si>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指标1：编制项目总技术报告数量</t>
  </si>
  <si>
    <t>1套</t>
  </si>
  <si>
    <t>11.《项目支出绩效自评表》填报的信息，均需提供支撑材料。</t>
  </si>
  <si>
    <t>指标2：系统集成成果报告</t>
  </si>
  <si>
    <t>指标3：62条沟道风险隐患调查表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</si>
  <si>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</si>
  <si>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指标4：62条沟道预警指标</t>
  </si>
  <si>
    <t>质量
指标</t>
  </si>
  <si>
    <t>编制的报告符合的标准/要求</t>
  </si>
  <si>
    <t>优</t>
  </si>
  <si>
    <t>时效
指标</t>
  </si>
  <si>
    <t>完成时间</t>
  </si>
  <si>
    <t>≤12月</t>
  </si>
  <si>
    <t>12月</t>
  </si>
  <si>
    <t>成本
指标</t>
  </si>
  <si>
    <t>项目预算控制数</t>
  </si>
  <si>
    <t>≤636.86万元</t>
  </si>
  <si>
    <t>590万元</t>
  </si>
  <si>
    <t>效益
指标</t>
  </si>
  <si>
    <t>经济效益指标</t>
  </si>
  <si>
    <t>社会效益指标</t>
  </si>
  <si>
    <t>预警指标成果应用于水旱灾害平台山洪模块</t>
  </si>
  <si>
    <t xml:space="preserve"> 优</t>
  </si>
  <si>
    <t>良</t>
  </si>
  <si>
    <t>本次划定的山洪预警指标已集成至水旱灾害防御平台，“23.7”流域性特大洪水后，部分山洪沟地形已发生变化，下一步工作计划，根据洪水调查结果及地形数据进行复核更新，提升预警指标的科学性。</t>
  </si>
  <si>
    <t xml:space="preserve">17.事务所审核和评价项目发送至1186758656@qq.com，其余项目发送至swjcwc6855@163.com。
</t>
  </si>
  <si>
    <t>生态效益指标</t>
  </si>
  <si>
    <t>可持续影响指标</t>
  </si>
  <si>
    <t>提升山洪灾害预警发布的社会影响力</t>
  </si>
  <si>
    <t>定性 优</t>
  </si>
  <si>
    <t>目前只完成137条山洪沟道的风险隐患调查及精细化预警指标划定工作，尚未实现全市山洪沟道全覆盖。今后将进一步提升山洪灾害风险预警发布的靶向性及权威性。</t>
  </si>
  <si>
    <t>满意度指标</t>
  </si>
  <si>
    <t>服务对象满意度指标</t>
  </si>
  <si>
    <t>成果应用单位满意度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</si>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</sst>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7" xfId="0" applyFont="1" applyBorder="1">
      <alignment vertical="center"/>
    </xf>
    <xf numFmtId="0" fontId="5" fillId="0" borderId="1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5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"/>
  <sheetViews>
    <sheetView tabSelected="1" view="pageBreakPreview" zoomScale="115" zoomScaleNormal="100" zoomScaleSheetLayoutView="115" workbookViewId="0">
      <selection activeCell="J2" sqref="J2:N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15.2333333333333" customWidth="1"/>
    <col min="8" max="8" width="13.4166666666667" customWidth="1"/>
    <col min="9" max="9" width="3.90833333333333" customWidth="1"/>
    <col min="10" max="10" width="7.15833333333333" customWidth="1"/>
    <col min="11" max="11" width="6.525" customWidth="1"/>
    <col min="12" max="12" width="4" customWidth="1"/>
    <col min="13" max="13" width="10.6666666666667" customWidth="1"/>
    <col min="14" max="14" width="22.3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3" t="s">
        <v>1</v>
      </c>
      <c r="P1" s="24" t="s">
        <v>2</v>
      </c>
      <c r="Q1" s="24" t="s">
        <v>3</v>
      </c>
      <c r="R1" s="40" t="s">
        <v>4</v>
      </c>
      <c r="S1" s="39" t="s">
        <v>5</v>
      </c>
      <c r="T1" s="28"/>
    </row>
    <row r="2" s="1" customFormat="1" ht="17" customHeight="1" spans="1:20">
      <c r="A2" s="4" t="s">
        <v>6</v>
      </c>
      <c r="B2" s="4"/>
      <c r="C2" s="4"/>
      <c r="D2" s="5" t="s">
        <v>7</v>
      </c>
      <c r="E2" s="5"/>
      <c r="F2" s="5"/>
      <c r="G2" s="5"/>
      <c r="H2" s="6" t="s">
        <v>8</v>
      </c>
      <c r="I2" s="6"/>
      <c r="J2" s="25" t="s">
        <v>9</v>
      </c>
      <c r="K2" s="25"/>
      <c r="L2" s="25"/>
      <c r="M2" s="25"/>
      <c r="N2" s="26"/>
      <c r="O2" s="27"/>
      <c r="P2" s="27"/>
      <c r="Q2" s="27"/>
      <c r="R2" s="27"/>
      <c r="S2" s="27"/>
      <c r="T2" s="27"/>
    </row>
    <row r="3" ht="15" customHeight="1" spans="1:20">
      <c r="A3" s="7" t="s">
        <v>10</v>
      </c>
      <c r="B3" s="7"/>
      <c r="C3" s="8" t="s">
        <v>11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8" t="s">
        <v>12</v>
      </c>
      <c r="P3" s="28"/>
      <c r="Q3" s="28"/>
      <c r="R3" s="28"/>
      <c r="S3" s="28"/>
      <c r="T3" s="28"/>
    </row>
    <row r="4" ht="15" customHeight="1" spans="1:20">
      <c r="A4" s="7" t="s">
        <v>13</v>
      </c>
      <c r="B4" s="7"/>
      <c r="C4" s="7" t="s">
        <v>14</v>
      </c>
      <c r="D4" s="7"/>
      <c r="E4" s="7"/>
      <c r="F4" s="7"/>
      <c r="G4" s="7"/>
      <c r="H4" s="7" t="s">
        <v>15</v>
      </c>
      <c r="I4" s="7"/>
      <c r="J4" s="7" t="s">
        <v>7</v>
      </c>
      <c r="K4" s="7"/>
      <c r="L4" s="7"/>
      <c r="M4" s="7"/>
      <c r="N4" s="7"/>
      <c r="O4" s="28" t="s">
        <v>16</v>
      </c>
      <c r="P4" s="28"/>
      <c r="Q4" s="28"/>
      <c r="R4" s="28"/>
      <c r="S4" s="28"/>
      <c r="T4" s="28"/>
    </row>
    <row r="5" ht="15" customHeight="1" spans="1:20">
      <c r="A5" s="7" t="s">
        <v>17</v>
      </c>
      <c r="B5" s="7"/>
      <c r="C5" s="7" t="s">
        <v>18</v>
      </c>
      <c r="D5" s="7"/>
      <c r="E5" s="7"/>
      <c r="F5" s="7"/>
      <c r="G5" s="7"/>
      <c r="H5" s="7" t="s">
        <v>19</v>
      </c>
      <c r="I5" s="7"/>
      <c r="J5" s="7">
        <v>55523186</v>
      </c>
      <c r="K5" s="7"/>
      <c r="L5" s="7"/>
      <c r="M5" s="7"/>
      <c r="N5" s="7"/>
      <c r="O5" s="28" t="s">
        <v>20</v>
      </c>
      <c r="P5" s="28"/>
      <c r="Q5" s="28"/>
      <c r="R5" s="28"/>
      <c r="S5" s="28"/>
      <c r="T5" s="28"/>
    </row>
    <row r="6" ht="33" customHeight="1" spans="1:20">
      <c r="A6" s="7" t="s">
        <v>21</v>
      </c>
      <c r="B6" s="7"/>
      <c r="C6" s="7"/>
      <c r="D6" s="7"/>
      <c r="E6" s="7" t="s">
        <v>22</v>
      </c>
      <c r="F6" s="7" t="s">
        <v>23</v>
      </c>
      <c r="G6" s="7"/>
      <c r="H6" s="7" t="s">
        <v>24</v>
      </c>
      <c r="I6" s="7"/>
      <c r="J6" s="7" t="s">
        <v>25</v>
      </c>
      <c r="K6" s="7"/>
      <c r="L6" s="7" t="s">
        <v>26</v>
      </c>
      <c r="M6" s="7"/>
      <c r="N6" s="7" t="s">
        <v>27</v>
      </c>
      <c r="O6" s="28" t="s">
        <v>28</v>
      </c>
      <c r="P6" s="28"/>
      <c r="Q6" s="28"/>
      <c r="R6" s="28"/>
      <c r="S6" s="28"/>
      <c r="T6" s="28"/>
    </row>
    <row r="7" ht="15" customHeight="1" spans="1:20">
      <c r="A7" s="7"/>
      <c r="B7" s="7"/>
      <c r="C7" s="9" t="s">
        <v>29</v>
      </c>
      <c r="D7" s="9"/>
      <c r="E7" s="7">
        <f t="shared" ref="E7:I7" si="0">SUM(E8:E10)</f>
        <v>636.86</v>
      </c>
      <c r="F7" s="7">
        <f>SUM(F8:G10)</f>
        <v>590</v>
      </c>
      <c r="G7" s="7">
        <f t="shared" si="0"/>
        <v>0</v>
      </c>
      <c r="H7" s="7">
        <f>SUM(H8:I10)</f>
        <v>590</v>
      </c>
      <c r="I7" s="7">
        <f t="shared" si="0"/>
        <v>0</v>
      </c>
      <c r="J7" s="7">
        <v>10</v>
      </c>
      <c r="K7" s="7"/>
      <c r="L7" s="29">
        <f t="shared" ref="L7:L10" si="1">ROUND(H7/F7,4)</f>
        <v>1</v>
      </c>
      <c r="M7" s="29"/>
      <c r="N7" s="7">
        <f>ROUND(J7*L7,2)</f>
        <v>10</v>
      </c>
      <c r="O7" s="30" t="s">
        <v>30</v>
      </c>
      <c r="P7" s="28"/>
      <c r="Q7" s="28"/>
      <c r="R7" s="28"/>
      <c r="S7" s="28"/>
      <c r="T7" s="28"/>
    </row>
    <row r="8" ht="26" customHeight="1" spans="1:20">
      <c r="A8" s="7"/>
      <c r="B8" s="7"/>
      <c r="C8" s="7" t="s">
        <v>31</v>
      </c>
      <c r="D8" s="7"/>
      <c r="E8" s="7">
        <v>636.86</v>
      </c>
      <c r="F8" s="7">
        <v>590</v>
      </c>
      <c r="G8" s="7"/>
      <c r="H8" s="7">
        <v>590</v>
      </c>
      <c r="I8" s="7"/>
      <c r="J8" s="7" t="s">
        <v>32</v>
      </c>
      <c r="K8" s="7"/>
      <c r="L8" s="29">
        <f t="shared" si="1"/>
        <v>1</v>
      </c>
      <c r="M8" s="29"/>
      <c r="N8" s="7" t="s">
        <v>32</v>
      </c>
      <c r="O8" s="31" t="s">
        <v>33</v>
      </c>
      <c r="P8" s="31"/>
      <c r="Q8" s="31"/>
      <c r="R8" s="31"/>
      <c r="S8" s="31"/>
      <c r="T8" s="31"/>
    </row>
    <row r="9" ht="31" customHeight="1" spans="1:20">
      <c r="A9" s="7"/>
      <c r="B9" s="7"/>
      <c r="C9" s="7" t="s">
        <v>34</v>
      </c>
      <c r="D9" s="7"/>
      <c r="E9" s="10"/>
      <c r="F9" s="10"/>
      <c r="G9" s="10"/>
      <c r="H9" s="10"/>
      <c r="I9" s="10"/>
      <c r="J9" s="7" t="s">
        <v>32</v>
      </c>
      <c r="K9" s="7"/>
      <c r="L9" s="29"/>
      <c r="M9" s="29"/>
      <c r="N9" s="7" t="s">
        <v>32</v>
      </c>
      <c r="O9" s="28" t="s">
        <v>35</v>
      </c>
      <c r="P9" s="28"/>
      <c r="Q9" s="28"/>
      <c r="R9" s="28"/>
      <c r="S9" s="28"/>
      <c r="T9" s="28"/>
    </row>
    <row r="10" spans="1:20">
      <c r="A10" s="7"/>
      <c r="B10" s="7"/>
      <c r="C10" s="7" t="s">
        <v>36</v>
      </c>
      <c r="D10" s="7"/>
      <c r="E10" s="10"/>
      <c r="F10" s="10"/>
      <c r="G10" s="10"/>
      <c r="H10" s="10"/>
      <c r="I10" s="10"/>
      <c r="J10" s="7" t="s">
        <v>32</v>
      </c>
      <c r="K10" s="7"/>
      <c r="L10" s="29"/>
      <c r="M10" s="29"/>
      <c r="N10" s="7" t="s">
        <v>32</v>
      </c>
      <c r="O10" s="28" t="s">
        <v>37</v>
      </c>
      <c r="P10" s="28"/>
      <c r="Q10" s="28"/>
      <c r="R10" s="28"/>
      <c r="S10" s="28"/>
      <c r="T10" s="28"/>
    </row>
    <row r="11" ht="15" customHeight="1" spans="1:20">
      <c r="A11" s="7" t="s">
        <v>38</v>
      </c>
      <c r="B11" s="7" t="s">
        <v>39</v>
      </c>
      <c r="C11" s="7"/>
      <c r="D11" s="7"/>
      <c r="E11" s="7"/>
      <c r="F11" s="7"/>
      <c r="G11" s="7"/>
      <c r="H11" s="7" t="s">
        <v>40</v>
      </c>
      <c r="I11" s="7"/>
      <c r="J11" s="7"/>
      <c r="K11" s="7"/>
      <c r="L11" s="7"/>
      <c r="M11" s="7"/>
      <c r="N11" s="7"/>
      <c r="O11" s="28" t="s">
        <v>41</v>
      </c>
      <c r="P11" s="28"/>
      <c r="Q11" s="28"/>
      <c r="R11" s="28"/>
      <c r="S11" s="28"/>
      <c r="T11" s="28"/>
    </row>
    <row r="12" ht="133" customHeight="1" spans="1:20">
      <c r="A12" s="7"/>
      <c r="B12" s="8" t="s">
        <v>42</v>
      </c>
      <c r="C12" s="8"/>
      <c r="D12" s="8"/>
      <c r="E12" s="8"/>
      <c r="F12" s="8"/>
      <c r="G12" s="8"/>
      <c r="H12" s="8" t="s">
        <v>43</v>
      </c>
      <c r="I12" s="8"/>
      <c r="J12" s="8"/>
      <c r="K12" s="8"/>
      <c r="L12" s="8"/>
      <c r="M12" s="8"/>
      <c r="N12" s="8"/>
      <c r="O12" s="28" t="s">
        <v>44</v>
      </c>
      <c r="P12" s="28"/>
      <c r="Q12" s="28"/>
      <c r="R12" s="28"/>
      <c r="S12" s="28"/>
      <c r="T12" s="28"/>
    </row>
    <row r="13" ht="41" customHeight="1" spans="1:20">
      <c r="A13" s="11" t="s">
        <v>45</v>
      </c>
      <c r="B13" s="7" t="s">
        <v>46</v>
      </c>
      <c r="C13" s="7" t="s">
        <v>47</v>
      </c>
      <c r="D13" s="7" t="s">
        <v>48</v>
      </c>
      <c r="E13" s="7"/>
      <c r="F13" s="7"/>
      <c r="G13" s="7" t="s">
        <v>49</v>
      </c>
      <c r="H13" s="7" t="s">
        <v>50</v>
      </c>
      <c r="I13" s="7" t="s">
        <v>25</v>
      </c>
      <c r="J13" s="7"/>
      <c r="K13" s="7" t="s">
        <v>27</v>
      </c>
      <c r="L13" s="7"/>
      <c r="M13" s="7" t="s">
        <v>51</v>
      </c>
      <c r="N13" s="7"/>
      <c r="O13" s="31" t="s">
        <v>52</v>
      </c>
      <c r="P13" s="31"/>
      <c r="Q13" s="31"/>
      <c r="R13" s="31"/>
      <c r="S13" s="31"/>
      <c r="T13" s="31"/>
    </row>
    <row r="14" ht="35" customHeight="1" spans="1:20">
      <c r="A14" s="11"/>
      <c r="B14" s="7" t="s">
        <v>53</v>
      </c>
      <c r="C14" s="12" t="s">
        <v>54</v>
      </c>
      <c r="D14" s="13" t="s">
        <v>55</v>
      </c>
      <c r="E14" s="13"/>
      <c r="F14" s="13"/>
      <c r="G14" s="7" t="s">
        <v>56</v>
      </c>
      <c r="H14" s="7" t="s">
        <v>56</v>
      </c>
      <c r="I14" s="7">
        <v>10</v>
      </c>
      <c r="J14" s="7"/>
      <c r="K14" s="7">
        <v>10</v>
      </c>
      <c r="L14" s="7"/>
      <c r="M14" s="7"/>
      <c r="N14" s="7"/>
      <c r="O14" s="32" t="s">
        <v>57</v>
      </c>
      <c r="P14" s="32"/>
      <c r="Q14" s="32"/>
      <c r="R14" s="32"/>
      <c r="S14" s="32"/>
      <c r="T14" s="32"/>
    </row>
    <row r="15" ht="36" customHeight="1" spans="1:20">
      <c r="A15" s="11"/>
      <c r="B15" s="7"/>
      <c r="C15" s="14"/>
      <c r="D15" s="13" t="s">
        <v>58</v>
      </c>
      <c r="E15" s="13"/>
      <c r="F15" s="13"/>
      <c r="G15" s="7" t="s">
        <v>56</v>
      </c>
      <c r="H15" s="7" t="s">
        <v>56</v>
      </c>
      <c r="I15" s="7">
        <v>10</v>
      </c>
      <c r="J15" s="7"/>
      <c r="K15" s="7">
        <v>10</v>
      </c>
      <c r="L15" s="7"/>
      <c r="M15" s="7"/>
      <c r="N15" s="7"/>
      <c r="O15" s="32"/>
      <c r="P15" s="32"/>
      <c r="Q15" s="32"/>
      <c r="R15" s="32"/>
      <c r="S15" s="32"/>
      <c r="T15" s="32"/>
    </row>
    <row r="16" ht="34" customHeight="1" spans="1:20">
      <c r="A16" s="11"/>
      <c r="B16" s="7"/>
      <c r="C16" s="14"/>
      <c r="D16" s="13" t="s">
        <v>59</v>
      </c>
      <c r="E16" s="13"/>
      <c r="F16" s="13"/>
      <c r="G16" s="7" t="s">
        <v>56</v>
      </c>
      <c r="H16" s="7" t="s">
        <v>56</v>
      </c>
      <c r="I16" s="7">
        <v>10</v>
      </c>
      <c r="J16" s="7"/>
      <c r="K16" s="7">
        <v>10</v>
      </c>
      <c r="L16" s="7"/>
      <c r="M16" s="7"/>
      <c r="N16" s="7"/>
      <c r="O16" s="33" t="s">
        <v>60</v>
      </c>
      <c r="P16" s="33"/>
      <c r="Q16" s="33"/>
      <c r="R16" s="33"/>
      <c r="S16" s="33"/>
      <c r="T16" s="33"/>
    </row>
    <row r="17" ht="34" customHeight="1" spans="1:20">
      <c r="A17" s="11"/>
      <c r="B17" s="7"/>
      <c r="C17" s="15"/>
      <c r="D17" s="16" t="s">
        <v>61</v>
      </c>
      <c r="E17" s="17"/>
      <c r="F17" s="18"/>
      <c r="G17" s="7" t="s">
        <v>56</v>
      </c>
      <c r="H17" s="7" t="s">
        <v>56</v>
      </c>
      <c r="I17" s="34">
        <v>10</v>
      </c>
      <c r="J17" s="35"/>
      <c r="K17" s="34">
        <v>10</v>
      </c>
      <c r="L17" s="35"/>
      <c r="M17" s="34"/>
      <c r="N17" s="35"/>
      <c r="O17" s="33"/>
      <c r="P17" s="33"/>
      <c r="Q17" s="33"/>
      <c r="R17" s="33"/>
      <c r="S17" s="33"/>
      <c r="T17" s="33"/>
    </row>
    <row r="18" ht="39" customHeight="1" spans="1:20">
      <c r="A18" s="11"/>
      <c r="B18" s="7"/>
      <c r="C18" s="7" t="s">
        <v>62</v>
      </c>
      <c r="D18" s="13" t="s">
        <v>63</v>
      </c>
      <c r="E18" s="13"/>
      <c r="F18" s="13"/>
      <c r="G18" s="7" t="s">
        <v>64</v>
      </c>
      <c r="H18" s="7" t="s">
        <v>64</v>
      </c>
      <c r="I18" s="7">
        <v>5</v>
      </c>
      <c r="J18" s="7"/>
      <c r="K18" s="7">
        <v>5</v>
      </c>
      <c r="L18" s="7"/>
      <c r="M18" s="7"/>
      <c r="N18" s="7"/>
      <c r="O18" s="33"/>
      <c r="P18" s="33"/>
      <c r="Q18" s="33"/>
      <c r="R18" s="33"/>
      <c r="S18" s="33"/>
      <c r="T18" s="33"/>
    </row>
    <row r="19" ht="50" customHeight="1" spans="1:20">
      <c r="A19" s="11"/>
      <c r="B19" s="7"/>
      <c r="C19" s="7" t="s">
        <v>65</v>
      </c>
      <c r="D19" s="13" t="s">
        <v>66</v>
      </c>
      <c r="E19" s="13"/>
      <c r="F19" s="13"/>
      <c r="G19" s="7" t="s">
        <v>67</v>
      </c>
      <c r="H19" s="19" t="s">
        <v>68</v>
      </c>
      <c r="I19" s="7">
        <v>5</v>
      </c>
      <c r="J19" s="7"/>
      <c r="K19" s="7">
        <v>5</v>
      </c>
      <c r="L19" s="7"/>
      <c r="M19" s="7"/>
      <c r="N19" s="7"/>
      <c r="O19" s="36"/>
      <c r="P19" s="36"/>
      <c r="Q19" s="36"/>
      <c r="R19" s="36"/>
      <c r="S19" s="36"/>
      <c r="T19" s="36"/>
    </row>
    <row r="20" ht="54" customHeight="1" spans="1:20">
      <c r="A20" s="11"/>
      <c r="B20" s="7"/>
      <c r="C20" s="7" t="s">
        <v>69</v>
      </c>
      <c r="D20" s="13" t="s">
        <v>70</v>
      </c>
      <c r="E20" s="13"/>
      <c r="F20" s="13"/>
      <c r="G20" s="7" t="s">
        <v>71</v>
      </c>
      <c r="H20" s="7" t="s">
        <v>72</v>
      </c>
      <c r="I20" s="7">
        <v>10</v>
      </c>
      <c r="J20" s="7"/>
      <c r="K20" s="7">
        <v>10</v>
      </c>
      <c r="L20" s="7"/>
      <c r="M20" s="7"/>
      <c r="N20" s="7"/>
      <c r="O20" s="31"/>
      <c r="P20" s="31"/>
      <c r="Q20" s="31"/>
      <c r="R20" s="31"/>
      <c r="S20" s="31"/>
      <c r="T20" s="31"/>
    </row>
    <row r="21" ht="52" customHeight="1" spans="1:20">
      <c r="A21" s="11"/>
      <c r="B21" s="7" t="s">
        <v>73</v>
      </c>
      <c r="C21" s="7" t="s">
        <v>74</v>
      </c>
      <c r="D21" s="13"/>
      <c r="E21" s="13"/>
      <c r="F21" s="13"/>
      <c r="G21" s="7"/>
      <c r="H21" s="7"/>
      <c r="I21" s="7"/>
      <c r="J21" s="7"/>
      <c r="K21" s="7"/>
      <c r="L21" s="7"/>
      <c r="M21" s="7"/>
      <c r="N21" s="7"/>
      <c r="O21" s="28"/>
      <c r="P21" s="28"/>
      <c r="Q21" s="28"/>
      <c r="R21" s="28"/>
      <c r="S21" s="28"/>
      <c r="T21" s="28"/>
    </row>
    <row r="22" ht="106" customHeight="1" spans="1:20">
      <c r="A22" s="11"/>
      <c r="B22" s="7"/>
      <c r="C22" s="7" t="s">
        <v>75</v>
      </c>
      <c r="D22" s="13" t="s">
        <v>76</v>
      </c>
      <c r="E22" s="13"/>
      <c r="F22" s="13"/>
      <c r="G22" s="7" t="s">
        <v>77</v>
      </c>
      <c r="H22" s="7" t="s">
        <v>78</v>
      </c>
      <c r="I22" s="7">
        <v>10</v>
      </c>
      <c r="J22" s="7"/>
      <c r="K22" s="7">
        <v>7</v>
      </c>
      <c r="L22" s="7"/>
      <c r="M22" s="8" t="s">
        <v>79</v>
      </c>
      <c r="N22" s="8"/>
      <c r="O22" s="30" t="s">
        <v>80</v>
      </c>
      <c r="R22" s="28"/>
      <c r="S22" s="28"/>
      <c r="T22" s="28"/>
    </row>
    <row r="23" ht="35" customHeight="1" spans="1:14">
      <c r="A23" s="11"/>
      <c r="B23" s="7"/>
      <c r="C23" s="7" t="s">
        <v>81</v>
      </c>
      <c r="D23" s="13"/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06" customHeight="1" spans="1:14">
      <c r="A24" s="11"/>
      <c r="B24" s="7"/>
      <c r="C24" s="7" t="s">
        <v>82</v>
      </c>
      <c r="D24" s="13" t="s">
        <v>83</v>
      </c>
      <c r="E24" s="13"/>
      <c r="F24" s="13"/>
      <c r="G24" s="7" t="s">
        <v>84</v>
      </c>
      <c r="H24" s="7" t="s">
        <v>78</v>
      </c>
      <c r="I24" s="7">
        <v>10</v>
      </c>
      <c r="J24" s="7"/>
      <c r="K24" s="7">
        <v>7</v>
      </c>
      <c r="L24" s="7"/>
      <c r="M24" s="8" t="s">
        <v>85</v>
      </c>
      <c r="N24" s="8"/>
    </row>
    <row r="25" ht="84" customHeight="1" spans="1:15">
      <c r="A25" s="11"/>
      <c r="B25" s="7" t="s">
        <v>86</v>
      </c>
      <c r="C25" s="7" t="s">
        <v>87</v>
      </c>
      <c r="D25" s="13" t="s">
        <v>88</v>
      </c>
      <c r="E25" s="13"/>
      <c r="F25" s="13"/>
      <c r="G25" s="7" t="s">
        <v>89</v>
      </c>
      <c r="H25" s="20">
        <v>1</v>
      </c>
      <c r="I25" s="7">
        <v>10</v>
      </c>
      <c r="J25" s="7"/>
      <c r="K25" s="7">
        <v>10</v>
      </c>
      <c r="L25" s="7"/>
      <c r="M25" s="8"/>
      <c r="N25" s="8"/>
      <c r="O25" s="2" t="s">
        <v>90</v>
      </c>
    </row>
    <row r="26" ht="26" customHeight="1" spans="1:14">
      <c r="A26" s="21" t="s">
        <v>91</v>
      </c>
      <c r="B26" s="21"/>
      <c r="C26" s="21"/>
      <c r="D26" s="21"/>
      <c r="E26" s="21"/>
      <c r="F26" s="21"/>
      <c r="G26" s="21"/>
      <c r="H26" s="21"/>
      <c r="I26" s="21">
        <f>SUM(I14:J25,J7)</f>
        <v>100</v>
      </c>
      <c r="J26" s="21"/>
      <c r="K26" s="21">
        <f>SUM(K14:L25,N7)</f>
        <v>94</v>
      </c>
      <c r="L26" s="21"/>
      <c r="M26" s="37"/>
      <c r="N26" s="37"/>
    </row>
    <row r="27" ht="176" customHeight="1" spans="1:14">
      <c r="A27" s="22" t="s">
        <v>92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</sheetData>
  <mergeCells count="112"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7"/>
    <mergeCell ref="A6:B10"/>
    <mergeCell ref="O14:T15"/>
    <mergeCell ref="O16:T18"/>
  </mergeCells>
  <pageMargins left="0.554861111111111" right="0.554861111111111" top="0.550694444444444" bottom="0.23611111111111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汤奕翔</cp:lastModifiedBy>
  <dcterms:created xsi:type="dcterms:W3CDTF">2022-03-16T01:44:00Z</dcterms:created>
  <dcterms:modified xsi:type="dcterms:W3CDTF">2024-02-26T06:53:12Z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52D48644EDFA4FD582589F8BDD345E3C_13</vt:lpwstr>
  </property>
  <property fmtid="{D5CDD505-2E9C-101B-9397-08002B2CF9AE}" pid="4" name="KSOReadingLayout">
    <vt:bool>true</vt:bool>
  </property>
</Properties>
</file>