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3" l="1"/>
  <c r="I41" i="3"/>
  <c r="L10" i="3"/>
  <c r="L9" i="3"/>
  <c r="L8" i="3"/>
  <c r="I8" i="3"/>
  <c r="G8" i="3"/>
  <c r="N7" i="3"/>
  <c r="L7" i="3"/>
  <c r="I7" i="3"/>
  <c r="G7" i="3"/>
  <c r="K25" i="2"/>
  <c r="I25" i="2"/>
  <c r="L8" i="2"/>
  <c r="I8" i="2"/>
  <c r="G8" i="2"/>
  <c r="N7" i="2"/>
  <c r="L7" i="2"/>
  <c r="I7" i="2"/>
  <c r="G7" i="2"/>
</calcChain>
</file>

<file path=xl/comments1.xml><?xml version="1.0" encoding="utf-8"?>
<comments xmlns="http://schemas.openxmlformats.org/spreadsheetml/2006/main">
  <authors>
    <author>王娟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王娟:</t>
        </r>
        <r>
          <rPr>
            <sz val="9"/>
            <rFont val="宋体"/>
            <family val="3"/>
            <charset val="134"/>
          </rPr>
          <t xml:space="preserve">
1.项目目标未调整的，按照预算公开的绩效目标表填报
2.2023年上半年运行监控时有调整的，按调整后的绩效目标表填报</t>
        </r>
      </text>
    </comment>
    <comment ref="J2" authorId="0">
      <text>
        <r>
          <rPr>
            <b/>
            <sz val="9"/>
            <rFont val="宋体"/>
            <family val="3"/>
            <charset val="134"/>
          </rPr>
          <t>王娟:</t>
        </r>
        <r>
          <rPr>
            <sz val="9"/>
            <rFont val="宋体"/>
            <family val="3"/>
            <charset val="134"/>
          </rPr>
          <t xml:space="preserve">
3.单位名称处盖单位公章/处室章，主管领导处主管领导签字
</t>
        </r>
      </text>
    </comment>
  </commentList>
</comments>
</file>

<file path=xl/sharedStrings.xml><?xml version="1.0" encoding="utf-8"?>
<sst xmlns="http://schemas.openxmlformats.org/spreadsheetml/2006/main" count="208" uniqueCount="102">
  <si>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</si>
  <si>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</si>
  <si>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</si>
  <si>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</si>
  <si>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</si>
  <si>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</si>
  <si>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</si>
  <si>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自建设施供水水质督查与安全风险评估</t>
  </si>
  <si>
    <t>主要事项说明：</t>
  </si>
  <si>
    <t>主管部门</t>
  </si>
  <si>
    <t>北京市水务局</t>
  </si>
  <si>
    <t>实施单位</t>
  </si>
  <si>
    <t>北京市水务局行政机关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</si>
  <si>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</si>
  <si>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</si>
  <si>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费晓轩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</si>
  <si>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</si>
  <si>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</si>
  <si>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</si>
  <si>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</si>
  <si>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</si>
  <si>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</si>
  <si>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</si>
  <si>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</si>
  <si>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</si>
  <si>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</si>
  <si>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</si>
  <si>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</si>
  <si>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</si>
  <si>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</si>
  <si>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</si>
  <si>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</si>
  <si>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</si>
  <si>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</si>
  <si>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</si>
  <si>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</si>
  <si>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</si>
  <si>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</si>
  <si>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</si>
  <si>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通过项目实施，1、掌握自建设施出厂水水质情况；分析诊断水质超标问题；结合设施运行维护状况提出改进办法，为北京市自建供水设施安全运行提供支撑。</t>
  </si>
  <si>
    <t>1、自建设施供水水质抽样检测
对全市用于生活饮用的自建供水设施的出水(150个)样品按照《生活饮用水卫生标准》(GB5749-2022)中的常规指标及消毒剂常规指标进行取样检测，全年检测-次，掌握自建设施供水水质状况。
2、自建设施水质安全状况调查
对全市用于生活饮用的自建供水设施周边安全状况、卫生情况、污染情况以及运维状况开展检查调研，摸清影响自建设施水质安全的因素。
3、水质状况及安全风险分析评估
统计分析 150个自建设施供水水质状况，分析诊断全市自建设施供水水质超标问题，系统性评估自建设施供水的安全风险，并进行综合评估，形成北京市自建设施供水系统水质安全保障技术方案。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</si>
  <si>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</si>
  <si>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</si>
  <si>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</si>
  <si>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</si>
  <si>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</si>
  <si>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</si>
  <si>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</si>
  <si>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</si>
  <si>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</si>
  <si>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</si>
  <si>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数量指标</t>
  </si>
  <si>
    <t>自建供水设施水质报告</t>
  </si>
  <si>
    <t>1份</t>
  </si>
  <si>
    <t>11.《项目支出绩效自评表》填报的信息，均需提供支撑材料。</t>
  </si>
  <si>
    <t>自建供水设施运行管护改进方案</t>
  </si>
  <si>
    <t>水质常规检测</t>
  </si>
  <si>
    <t>150个</t>
  </si>
  <si>
    <t>质量指标</t>
  </si>
  <si>
    <t>项目评审合格率</t>
  </si>
  <si>
    <t>偏差原因：项目结题评审组织专家评审会两次。改进措施：按照专家评审意见进行修改完善</t>
  </si>
  <si>
    <t>时效指标</t>
  </si>
  <si>
    <t>项目完成时限</t>
  </si>
  <si>
    <t>≤1年</t>
  </si>
  <si>
    <t>1年</t>
  </si>
  <si>
    <t>成本指标</t>
  </si>
  <si>
    <t>效益
指标</t>
  </si>
  <si>
    <t>经济效益指标</t>
  </si>
  <si>
    <t>社会效益指标</t>
  </si>
  <si>
    <t>为全市自建供水设施供水安全管理提供支撑</t>
  </si>
  <si>
    <t>良</t>
  </si>
  <si>
    <t>偏差原因：水质安全状况调查信息覆盖不够全面，水质检测超标结果分析与调查结果分析后，对措施建议较少。改进：进一步梳理水质风险预警并完善提出相应应对预警的措施建议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</si>
  <si>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</si>
  <si>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</si>
  <si>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</si>
  <si>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</si>
  <si>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</si>
  <si>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成果应用单位满意度</t>
  </si>
  <si>
    <r>
      <rPr>
        <sz val="11"/>
        <color theme="1"/>
        <rFont val="仿宋_GB2312"/>
        <family val="3"/>
        <charset val="134"/>
      </rPr>
      <t>≥9</t>
    </r>
    <r>
      <rPr>
        <sz val="11"/>
        <color theme="1"/>
        <rFont val="仿宋_GB2312"/>
        <family val="3"/>
        <charset val="134"/>
      </rPr>
      <t>0%</t>
    </r>
  </si>
  <si>
    <t>偏差原因：缺少满意度分析调查报告。改进措施：加强满意度成果分析，形成成果报告。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</si>
  <si>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</si>
  <si>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</si>
  <si>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</si>
  <si>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蒋春琴</t>
  </si>
  <si>
    <t>北京农村供水专业化管护运营模式分析与构建</t>
  </si>
  <si>
    <t>通过项目实施，开展适用于北京农村供水现状的专业化管护模式分析与构建，编制《农村供水专业化管护评价技术标准（草案）》。为提升北京市农村供水工程专业化服务水平，不断提升农村供水保障能力和水平提供技术支撑。</t>
  </si>
  <si>
    <t>项目开展了国内农村供水设施专业化运行现状和运行效果分析，梳理了北京市农村供水专业化运行情况，明确农村供水专业化分析评价内容，形成了北京农村供水专业化管护运营模式，构建了北京农村供水专业化管护运营评价体系，并选取典型村庄，开展了农村供水专业化运行试评价，形成了《北京农村供水专业化管护运营模式分析与构建研究报告》和《农村供水专业化考核评估技术指南（草案）》等合同规定的服务成果。</t>
  </si>
  <si>
    <t>数量
指标</t>
  </si>
  <si>
    <t>编制成果报告</t>
  </si>
  <si>
    <t>《农村供水专业化考核评估技术指南（草案）》</t>
  </si>
  <si>
    <t>……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</si>
  <si>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</si>
  <si>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</si>
  <si>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指标2：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</si>
  <si>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</si>
  <si>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</si>
  <si>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</si>
  <si>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</si>
  <si>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</si>
  <si>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</si>
  <si>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</si>
  <si>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r>
      <rPr>
        <sz val="10.5"/>
        <color theme="1"/>
        <rFont val="宋体"/>
        <family val="3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family val="3"/>
        <charset val="134"/>
        <scheme val="minor"/>
      </rPr>
      <t>excel版+扫描件</t>
    </r>
    <r>
      <rPr>
        <sz val="10.5"/>
        <color theme="1"/>
        <rFont val="宋体"/>
        <family val="3"/>
        <charset val="134"/>
        <scheme val="minor"/>
      </rPr>
      <t>）和有关资料（电子版）于2023年</t>
    </r>
    <r>
      <rPr>
        <sz val="10.5"/>
        <color rgb="FFFF0000"/>
        <rFont val="宋体"/>
        <family val="3"/>
        <charset val="134"/>
        <scheme val="minor"/>
      </rPr>
      <t>3月24日</t>
    </r>
    <r>
      <rPr>
        <sz val="10.5"/>
        <color theme="1"/>
        <rFont val="宋体"/>
        <family val="3"/>
        <charset val="134"/>
        <scheme val="minor"/>
      </rPr>
      <t xml:space="preserve">前发送至邮箱。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</si>
</sst>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9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9" fontId="4" fillId="2" borderId="5" xfId="0" applyNumberFormat="1" applyFont="1" applyFill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8" fillId="0" borderId="0" xfId="0" applyFont="1">
      <alignment vertical="center"/>
    </xf>
    <xf numFmtId="178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3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view="pageBreakPreview" zoomScaleNormal="100" workbookViewId="0">
      <selection sqref="A1:XFD1048576"/>
    </sheetView>
  </sheetViews>
  <sheetFormatPr defaultColWidth="9" defaultRowHeight="13.5"/>
  <cols>
    <col min="1" max="1" width="5.125" customWidth="1"/>
    <col min="2" max="2" width="8.5" customWidth="1"/>
    <col min="3" max="3" width="12.75" customWidth="1"/>
    <col min="5" max="5" width="11" customWidth="1"/>
    <col min="6" max="6" width="16.5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43.1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7" t="s">
        <v>1</v>
      </c>
      <c r="P1" s="7"/>
      <c r="Q1" s="7" t="s">
        <v>2</v>
      </c>
      <c r="R1" s="7"/>
      <c r="S1" s="11" t="s">
        <v>3</v>
      </c>
      <c r="T1" s="9"/>
    </row>
    <row r="2" spans="1:20" s="1" customFormat="1" ht="16.899999999999999" customHeight="1">
      <c r="A2" s="1" t="s">
        <v>4</v>
      </c>
      <c r="D2" s="19"/>
      <c r="E2" s="19"/>
      <c r="F2" s="19"/>
      <c r="G2" s="19"/>
      <c r="H2" s="1" t="s">
        <v>5</v>
      </c>
      <c r="J2" s="19"/>
      <c r="K2" s="19"/>
      <c r="L2" s="19"/>
      <c r="M2" s="19"/>
      <c r="N2" s="19"/>
      <c r="O2" s="8"/>
      <c r="P2" s="8"/>
      <c r="Q2" s="8"/>
      <c r="R2" s="8"/>
      <c r="S2" s="8"/>
      <c r="T2" s="8"/>
    </row>
    <row r="3" spans="1:20" ht="15" customHeight="1">
      <c r="A3" s="20" t="s">
        <v>6</v>
      </c>
      <c r="B3" s="20"/>
      <c r="C3" s="21" t="s">
        <v>7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  <c r="O3" s="9" t="s">
        <v>8</v>
      </c>
      <c r="P3" s="9"/>
      <c r="Q3" s="9"/>
      <c r="R3" s="9"/>
      <c r="S3" s="9"/>
      <c r="T3" s="9"/>
    </row>
    <row r="4" spans="1:20" ht="15" customHeight="1">
      <c r="A4" s="20" t="s">
        <v>9</v>
      </c>
      <c r="B4" s="20"/>
      <c r="C4" s="20" t="s">
        <v>10</v>
      </c>
      <c r="D4" s="20"/>
      <c r="E4" s="20"/>
      <c r="F4" s="20"/>
      <c r="G4" s="20"/>
      <c r="H4" s="20" t="s">
        <v>11</v>
      </c>
      <c r="I4" s="20"/>
      <c r="J4" s="20" t="s">
        <v>12</v>
      </c>
      <c r="K4" s="20"/>
      <c r="L4" s="20"/>
      <c r="M4" s="20"/>
      <c r="N4" s="20"/>
      <c r="O4" s="9" t="s">
        <v>13</v>
      </c>
      <c r="P4" s="9"/>
      <c r="Q4" s="9"/>
      <c r="R4" s="9"/>
      <c r="S4" s="9"/>
      <c r="T4" s="9"/>
    </row>
    <row r="5" spans="1:20" ht="15" customHeight="1">
      <c r="A5" s="20" t="s">
        <v>14</v>
      </c>
      <c r="B5" s="20"/>
      <c r="C5" s="20" t="s">
        <v>15</v>
      </c>
      <c r="D5" s="20"/>
      <c r="E5" s="20"/>
      <c r="F5" s="20"/>
      <c r="G5" s="20"/>
      <c r="H5" s="20" t="s">
        <v>16</v>
      </c>
      <c r="I5" s="20"/>
      <c r="J5" s="20">
        <v>55522948</v>
      </c>
      <c r="K5" s="20"/>
      <c r="L5" s="20"/>
      <c r="M5" s="20"/>
      <c r="N5" s="20"/>
      <c r="O5" s="9" t="s">
        <v>17</v>
      </c>
      <c r="P5" s="9"/>
      <c r="Q5" s="9"/>
      <c r="R5" s="9"/>
      <c r="S5" s="9"/>
      <c r="T5" s="9"/>
    </row>
    <row r="6" spans="1:20" ht="33" customHeight="1">
      <c r="A6" s="20" t="s">
        <v>18</v>
      </c>
      <c r="B6" s="20"/>
      <c r="C6" s="20"/>
      <c r="D6" s="20"/>
      <c r="E6" s="3" t="s">
        <v>19</v>
      </c>
      <c r="F6" s="20" t="s">
        <v>20</v>
      </c>
      <c r="G6" s="20"/>
      <c r="H6" s="20" t="s">
        <v>21</v>
      </c>
      <c r="I6" s="20"/>
      <c r="J6" s="20" t="s">
        <v>22</v>
      </c>
      <c r="K6" s="20"/>
      <c r="L6" s="20" t="s">
        <v>23</v>
      </c>
      <c r="M6" s="20"/>
      <c r="N6" s="3" t="s">
        <v>24</v>
      </c>
      <c r="O6" s="9" t="s">
        <v>25</v>
      </c>
      <c r="P6" s="9"/>
      <c r="Q6" s="9"/>
      <c r="R6" s="9"/>
      <c r="S6" s="9"/>
      <c r="T6" s="9"/>
    </row>
    <row r="7" spans="1:20" ht="15" customHeight="1">
      <c r="A7" s="20"/>
      <c r="B7" s="20"/>
      <c r="C7" s="23" t="s">
        <v>26</v>
      </c>
      <c r="D7" s="23"/>
      <c r="E7" s="12">
        <v>40</v>
      </c>
      <c r="F7" s="24">
        <v>37.9</v>
      </c>
      <c r="G7" s="25">
        <f t="shared" ref="G7:I8" si="0">SUM(G8:G10)</f>
        <v>0</v>
      </c>
      <c r="H7" s="24">
        <v>37.9</v>
      </c>
      <c r="I7" s="25">
        <f t="shared" si="0"/>
        <v>0</v>
      </c>
      <c r="J7" s="26">
        <v>10</v>
      </c>
      <c r="K7" s="26"/>
      <c r="L7" s="27">
        <f>ROUND(H7/F7,4)</f>
        <v>1</v>
      </c>
      <c r="M7" s="27"/>
      <c r="N7" s="17">
        <f>ROUND(J7*L7,2)</f>
        <v>10</v>
      </c>
      <c r="O7" s="10" t="s">
        <v>27</v>
      </c>
      <c r="P7" s="9"/>
      <c r="Q7" s="9"/>
      <c r="R7" s="9"/>
      <c r="S7" s="9"/>
      <c r="T7" s="9"/>
    </row>
    <row r="8" spans="1:20" ht="25.9" customHeight="1">
      <c r="A8" s="20"/>
      <c r="B8" s="20"/>
      <c r="C8" s="20" t="s">
        <v>28</v>
      </c>
      <c r="D8" s="20"/>
      <c r="E8" s="12">
        <v>40</v>
      </c>
      <c r="F8" s="24">
        <v>37.9</v>
      </c>
      <c r="G8" s="25">
        <f t="shared" si="0"/>
        <v>0</v>
      </c>
      <c r="H8" s="24">
        <v>37.9</v>
      </c>
      <c r="I8" s="25">
        <f t="shared" si="0"/>
        <v>0</v>
      </c>
      <c r="J8" s="26" t="s">
        <v>29</v>
      </c>
      <c r="K8" s="26"/>
      <c r="L8" s="27">
        <f>ROUND(H8/F8,4)</f>
        <v>1</v>
      </c>
      <c r="M8" s="27"/>
      <c r="N8" s="17" t="s">
        <v>29</v>
      </c>
      <c r="O8" s="28" t="s">
        <v>30</v>
      </c>
      <c r="P8" s="28"/>
      <c r="Q8" s="28"/>
      <c r="R8" s="28"/>
      <c r="S8" s="28"/>
      <c r="T8" s="28"/>
    </row>
    <row r="9" spans="1:20" ht="31.15" customHeight="1">
      <c r="A9" s="20"/>
      <c r="B9" s="20"/>
      <c r="C9" s="20" t="s">
        <v>31</v>
      </c>
      <c r="D9" s="20"/>
      <c r="E9" s="13"/>
      <c r="F9" s="25"/>
      <c r="G9" s="25"/>
      <c r="H9" s="25"/>
      <c r="I9" s="25"/>
      <c r="J9" s="26" t="s">
        <v>29</v>
      </c>
      <c r="K9" s="26"/>
      <c r="L9" s="27"/>
      <c r="M9" s="27"/>
      <c r="N9" s="17" t="s">
        <v>29</v>
      </c>
      <c r="O9" s="9" t="s">
        <v>32</v>
      </c>
      <c r="P9" s="9"/>
      <c r="Q9" s="9"/>
      <c r="R9" s="9"/>
      <c r="S9" s="9"/>
      <c r="T9" s="9"/>
    </row>
    <row r="10" spans="1:20">
      <c r="A10" s="20"/>
      <c r="B10" s="20"/>
      <c r="C10" s="20" t="s">
        <v>33</v>
      </c>
      <c r="D10" s="20"/>
      <c r="E10" s="13"/>
      <c r="F10" s="25"/>
      <c r="G10" s="25"/>
      <c r="H10" s="25"/>
      <c r="I10" s="25"/>
      <c r="J10" s="26" t="s">
        <v>29</v>
      </c>
      <c r="K10" s="26"/>
      <c r="L10" s="27"/>
      <c r="M10" s="27"/>
      <c r="N10" s="17" t="s">
        <v>29</v>
      </c>
      <c r="O10" s="9" t="s">
        <v>34</v>
      </c>
      <c r="P10" s="9"/>
      <c r="Q10" s="9"/>
      <c r="R10" s="9"/>
      <c r="S10" s="9"/>
      <c r="T10" s="9"/>
    </row>
    <row r="11" spans="1:20" ht="15" customHeight="1">
      <c r="A11" s="20" t="s">
        <v>35</v>
      </c>
      <c r="B11" s="20" t="s">
        <v>36</v>
      </c>
      <c r="C11" s="20"/>
      <c r="D11" s="20"/>
      <c r="E11" s="20"/>
      <c r="F11" s="20"/>
      <c r="G11" s="20"/>
      <c r="H11" s="20" t="s">
        <v>37</v>
      </c>
      <c r="I11" s="20"/>
      <c r="J11" s="20"/>
      <c r="K11" s="20"/>
      <c r="L11" s="20"/>
      <c r="M11" s="20"/>
      <c r="N11" s="20"/>
      <c r="O11" s="9" t="s">
        <v>38</v>
      </c>
      <c r="P11" s="9"/>
      <c r="Q11" s="9"/>
      <c r="R11" s="9"/>
      <c r="S11" s="9"/>
      <c r="T11" s="9"/>
    </row>
    <row r="12" spans="1:20" ht="171" customHeight="1">
      <c r="A12" s="20"/>
      <c r="B12" s="20" t="s">
        <v>39</v>
      </c>
      <c r="C12" s="20"/>
      <c r="D12" s="20"/>
      <c r="E12" s="20"/>
      <c r="F12" s="20"/>
      <c r="G12" s="20"/>
      <c r="H12" s="22" t="s">
        <v>40</v>
      </c>
      <c r="I12" s="29"/>
      <c r="J12" s="29"/>
      <c r="K12" s="29"/>
      <c r="L12" s="29"/>
      <c r="M12" s="29"/>
      <c r="N12" s="30"/>
      <c r="O12" s="9" t="s">
        <v>41</v>
      </c>
      <c r="P12" s="9"/>
      <c r="Q12" s="9"/>
      <c r="R12" s="9"/>
      <c r="S12" s="9"/>
      <c r="T12" s="9"/>
    </row>
    <row r="13" spans="1:20" ht="40.9" customHeight="1">
      <c r="A13" s="44" t="s">
        <v>42</v>
      </c>
      <c r="B13" s="3" t="s">
        <v>43</v>
      </c>
      <c r="C13" s="3" t="s">
        <v>44</v>
      </c>
      <c r="D13" s="20" t="s">
        <v>45</v>
      </c>
      <c r="E13" s="20"/>
      <c r="F13" s="20"/>
      <c r="G13" s="3" t="s">
        <v>46</v>
      </c>
      <c r="H13" s="3" t="s">
        <v>47</v>
      </c>
      <c r="I13" s="20" t="s">
        <v>22</v>
      </c>
      <c r="J13" s="20"/>
      <c r="K13" s="20" t="s">
        <v>24</v>
      </c>
      <c r="L13" s="20"/>
      <c r="M13" s="20" t="s">
        <v>48</v>
      </c>
      <c r="N13" s="20"/>
      <c r="O13" s="28" t="s">
        <v>49</v>
      </c>
      <c r="P13" s="28"/>
      <c r="Q13" s="28"/>
      <c r="R13" s="28"/>
      <c r="S13" s="28"/>
      <c r="T13" s="28"/>
    </row>
    <row r="14" spans="1:20" ht="15" customHeight="1">
      <c r="A14" s="44"/>
      <c r="B14" s="20" t="s">
        <v>50</v>
      </c>
      <c r="C14" s="20" t="s">
        <v>51</v>
      </c>
      <c r="D14" s="31" t="s">
        <v>52</v>
      </c>
      <c r="E14" s="32"/>
      <c r="F14" s="33"/>
      <c r="G14" s="5" t="s">
        <v>53</v>
      </c>
      <c r="H14" s="5" t="s">
        <v>53</v>
      </c>
      <c r="I14" s="20">
        <v>10</v>
      </c>
      <c r="J14" s="20"/>
      <c r="K14" s="20">
        <v>10</v>
      </c>
      <c r="L14" s="20"/>
      <c r="M14" s="20"/>
      <c r="N14" s="20"/>
      <c r="O14" s="45" t="s">
        <v>54</v>
      </c>
      <c r="P14" s="45"/>
      <c r="Q14" s="45"/>
      <c r="R14" s="45"/>
      <c r="S14" s="45"/>
      <c r="T14" s="45"/>
    </row>
    <row r="15" spans="1:20" ht="15" customHeight="1">
      <c r="A15" s="44"/>
      <c r="B15" s="20"/>
      <c r="C15" s="20"/>
      <c r="D15" s="31" t="s">
        <v>55</v>
      </c>
      <c r="E15" s="32"/>
      <c r="F15" s="33"/>
      <c r="G15" s="5" t="s">
        <v>53</v>
      </c>
      <c r="H15" s="5" t="s">
        <v>53</v>
      </c>
      <c r="I15" s="34">
        <v>10</v>
      </c>
      <c r="J15" s="35"/>
      <c r="K15" s="34">
        <v>10</v>
      </c>
      <c r="L15" s="35"/>
      <c r="M15" s="34"/>
      <c r="N15" s="35"/>
      <c r="O15" s="45"/>
      <c r="P15" s="45"/>
      <c r="Q15" s="45"/>
      <c r="R15" s="45"/>
      <c r="S15" s="45"/>
      <c r="T15" s="45"/>
    </row>
    <row r="16" spans="1:20" ht="29.45" customHeight="1">
      <c r="A16" s="44"/>
      <c r="B16" s="20"/>
      <c r="C16" s="20"/>
      <c r="D16" s="36" t="s">
        <v>56</v>
      </c>
      <c r="E16" s="36"/>
      <c r="F16" s="36"/>
      <c r="G16" s="5" t="s">
        <v>57</v>
      </c>
      <c r="H16" s="5" t="s">
        <v>57</v>
      </c>
      <c r="I16" s="20">
        <v>20</v>
      </c>
      <c r="J16" s="20"/>
      <c r="K16" s="20">
        <v>20</v>
      </c>
      <c r="L16" s="20"/>
      <c r="M16" s="20"/>
      <c r="N16" s="20"/>
      <c r="O16" s="45"/>
      <c r="P16" s="45"/>
      <c r="Q16" s="45"/>
      <c r="R16" s="45"/>
      <c r="S16" s="45"/>
      <c r="T16" s="45"/>
    </row>
    <row r="17" spans="1:20" ht="29.1" customHeight="1">
      <c r="A17" s="44"/>
      <c r="B17" s="20"/>
      <c r="C17" s="3" t="s">
        <v>58</v>
      </c>
      <c r="D17" s="36" t="s">
        <v>59</v>
      </c>
      <c r="E17" s="36"/>
      <c r="F17" s="36"/>
      <c r="G17" s="6">
        <v>1</v>
      </c>
      <c r="H17" s="6">
        <v>1</v>
      </c>
      <c r="I17" s="20">
        <v>10</v>
      </c>
      <c r="J17" s="20"/>
      <c r="K17" s="20">
        <v>8</v>
      </c>
      <c r="L17" s="20"/>
      <c r="M17" s="20" t="s">
        <v>60</v>
      </c>
      <c r="N17" s="20"/>
      <c r="O17" s="37"/>
      <c r="P17" s="37"/>
      <c r="Q17" s="37"/>
      <c r="R17" s="37"/>
      <c r="S17" s="37"/>
      <c r="T17" s="37"/>
    </row>
    <row r="18" spans="1:20" ht="24.6" customHeight="1">
      <c r="A18" s="44"/>
      <c r="B18" s="20"/>
      <c r="C18" s="3" t="s">
        <v>61</v>
      </c>
      <c r="D18" s="36" t="s">
        <v>62</v>
      </c>
      <c r="E18" s="36"/>
      <c r="F18" s="36"/>
      <c r="G18" s="3" t="s">
        <v>63</v>
      </c>
      <c r="H18" s="3" t="s">
        <v>64</v>
      </c>
      <c r="I18" s="20">
        <v>10</v>
      </c>
      <c r="J18" s="20"/>
      <c r="K18" s="20">
        <v>10</v>
      </c>
      <c r="L18" s="20"/>
      <c r="M18" s="20"/>
      <c r="N18" s="20"/>
      <c r="O18" s="38"/>
      <c r="P18" s="38"/>
      <c r="Q18" s="38"/>
      <c r="R18" s="38"/>
      <c r="S18" s="38"/>
      <c r="T18" s="38"/>
    </row>
    <row r="19" spans="1:20" ht="25.15" customHeight="1">
      <c r="A19" s="44"/>
      <c r="B19" s="20"/>
      <c r="C19" s="3" t="s">
        <v>65</v>
      </c>
      <c r="D19" s="36"/>
      <c r="E19" s="36"/>
      <c r="F19" s="36"/>
      <c r="G19" s="3"/>
      <c r="H19" s="3"/>
      <c r="I19" s="20"/>
      <c r="J19" s="20"/>
      <c r="K19" s="20"/>
      <c r="L19" s="20"/>
      <c r="M19" s="20"/>
      <c r="N19" s="20"/>
      <c r="O19" s="28"/>
      <c r="P19" s="28"/>
      <c r="Q19" s="28"/>
      <c r="R19" s="28"/>
      <c r="S19" s="28"/>
      <c r="T19" s="28"/>
    </row>
    <row r="20" spans="1:20" ht="31.15" customHeight="1">
      <c r="A20" s="44"/>
      <c r="B20" s="20" t="s">
        <v>66</v>
      </c>
      <c r="C20" s="3" t="s">
        <v>67</v>
      </c>
      <c r="D20" s="36"/>
      <c r="E20" s="36"/>
      <c r="F20" s="36"/>
      <c r="G20" s="3"/>
      <c r="H20" s="3"/>
      <c r="I20" s="20"/>
      <c r="J20" s="20"/>
      <c r="K20" s="20"/>
      <c r="L20" s="20"/>
      <c r="M20" s="20"/>
      <c r="N20" s="20"/>
      <c r="O20" s="9"/>
      <c r="P20" s="9"/>
      <c r="Q20" s="9"/>
      <c r="R20" s="9"/>
      <c r="S20" s="9"/>
      <c r="T20" s="9"/>
    </row>
    <row r="21" spans="1:20" ht="147.75" customHeight="1">
      <c r="A21" s="44"/>
      <c r="B21" s="20"/>
      <c r="C21" s="14" t="s">
        <v>68</v>
      </c>
      <c r="D21" s="36" t="s">
        <v>69</v>
      </c>
      <c r="E21" s="36"/>
      <c r="F21" s="36"/>
      <c r="G21" s="15" t="s">
        <v>70</v>
      </c>
      <c r="H21" s="15" t="s">
        <v>70</v>
      </c>
      <c r="I21" s="39">
        <v>20</v>
      </c>
      <c r="J21" s="39"/>
      <c r="K21" s="39">
        <v>18</v>
      </c>
      <c r="L21" s="39"/>
      <c r="M21" s="40" t="s">
        <v>71</v>
      </c>
      <c r="N21" s="40"/>
      <c r="O21" s="10" t="s">
        <v>72</v>
      </c>
      <c r="R21" s="9"/>
      <c r="S21" s="9"/>
      <c r="T21" s="9"/>
    </row>
    <row r="22" spans="1:20" ht="18.600000000000001" customHeight="1">
      <c r="A22" s="44"/>
      <c r="B22" s="20"/>
      <c r="C22" s="3" t="s">
        <v>73</v>
      </c>
      <c r="D22" s="36"/>
      <c r="E22" s="36"/>
      <c r="F22" s="36"/>
      <c r="G22" s="3"/>
      <c r="H22" s="3"/>
      <c r="I22" s="20"/>
      <c r="J22" s="20"/>
      <c r="K22" s="20"/>
      <c r="L22" s="20"/>
      <c r="M22" s="20"/>
      <c r="N22" s="20"/>
    </row>
    <row r="23" spans="1:20" ht="24.6" customHeight="1">
      <c r="A23" s="44"/>
      <c r="B23" s="20"/>
      <c r="C23" s="3" t="s">
        <v>74</v>
      </c>
      <c r="D23" s="36"/>
      <c r="E23" s="36"/>
      <c r="F23" s="36"/>
      <c r="G23" s="3"/>
      <c r="H23" s="3"/>
      <c r="I23" s="20"/>
      <c r="J23" s="20"/>
      <c r="K23" s="20"/>
      <c r="L23" s="20"/>
      <c r="M23" s="20"/>
      <c r="N23" s="20"/>
    </row>
    <row r="24" spans="1:20" ht="60.75" customHeight="1">
      <c r="A24" s="44"/>
      <c r="B24" s="3" t="s">
        <v>75</v>
      </c>
      <c r="C24" s="3" t="s">
        <v>76</v>
      </c>
      <c r="D24" s="36" t="s">
        <v>77</v>
      </c>
      <c r="E24" s="36"/>
      <c r="F24" s="36"/>
      <c r="G24" s="3" t="s">
        <v>78</v>
      </c>
      <c r="H24" s="16">
        <v>1</v>
      </c>
      <c r="I24" s="26">
        <v>10</v>
      </c>
      <c r="J24" s="26"/>
      <c r="K24" s="26">
        <v>7</v>
      </c>
      <c r="L24" s="26"/>
      <c r="M24" s="40" t="s">
        <v>79</v>
      </c>
      <c r="N24" s="40"/>
      <c r="O24" s="2" t="s">
        <v>80</v>
      </c>
    </row>
    <row r="25" spans="1:20">
      <c r="A25" s="41" t="s">
        <v>81</v>
      </c>
      <c r="B25" s="41"/>
      <c r="C25" s="41"/>
      <c r="D25" s="41"/>
      <c r="E25" s="41"/>
      <c r="F25" s="41"/>
      <c r="G25" s="41"/>
      <c r="H25" s="41"/>
      <c r="I25" s="41">
        <f>SUM(I14:J24,J7)</f>
        <v>100</v>
      </c>
      <c r="J25" s="41"/>
      <c r="K25" s="41">
        <f>SUM(K14:L24,N7)</f>
        <v>93</v>
      </c>
      <c r="L25" s="41"/>
      <c r="M25" s="42"/>
      <c r="N25" s="42"/>
    </row>
    <row r="26" spans="1:20" ht="175.9" customHeight="1">
      <c r="A26" s="43" t="s">
        <v>82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</row>
  </sheetData>
  <mergeCells count="107">
    <mergeCell ref="A11:A12"/>
    <mergeCell ref="A13:A24"/>
    <mergeCell ref="B14:B19"/>
    <mergeCell ref="B20:B23"/>
    <mergeCell ref="C14:C16"/>
    <mergeCell ref="O14:T16"/>
    <mergeCell ref="A6:B10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O18:T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7" type="noConversion"/>
  <pageMargins left="0.55486111111111103" right="0.55486111111111103" top="0.55069444444444404" bottom="0.23611111111111099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2"/>
  <sheetViews>
    <sheetView topLeftCell="A4" workbookViewId="0">
      <selection activeCell="R12" sqref="R1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19.625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7" t="s">
        <v>1</v>
      </c>
      <c r="P1" s="7"/>
      <c r="Q1" s="7" t="s">
        <v>2</v>
      </c>
      <c r="R1" s="7"/>
      <c r="S1" s="11" t="s">
        <v>3</v>
      </c>
      <c r="T1" s="9"/>
    </row>
    <row r="2" spans="1:20" s="1" customFormat="1" ht="16.899999999999999" customHeight="1">
      <c r="A2" s="1" t="s">
        <v>4</v>
      </c>
      <c r="D2" s="19" t="s">
        <v>12</v>
      </c>
      <c r="E2" s="19"/>
      <c r="F2" s="19"/>
      <c r="G2" s="19"/>
      <c r="H2" s="1" t="s">
        <v>5</v>
      </c>
      <c r="J2" s="19" t="s">
        <v>83</v>
      </c>
      <c r="K2" s="19"/>
      <c r="L2" s="19"/>
      <c r="M2" s="19"/>
      <c r="N2" s="19"/>
      <c r="O2" s="8"/>
      <c r="P2" s="8"/>
      <c r="Q2" s="8"/>
      <c r="R2" s="8"/>
      <c r="S2" s="8"/>
      <c r="T2" s="8"/>
    </row>
    <row r="3" spans="1:20" ht="15" customHeight="1">
      <c r="A3" s="20" t="s">
        <v>6</v>
      </c>
      <c r="B3" s="20"/>
      <c r="C3" s="21" t="s">
        <v>84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  <c r="O3" s="9" t="s">
        <v>8</v>
      </c>
      <c r="P3" s="9"/>
      <c r="Q3" s="9"/>
      <c r="R3" s="9"/>
      <c r="S3" s="9"/>
      <c r="T3" s="9"/>
    </row>
    <row r="4" spans="1:20" ht="15" customHeight="1">
      <c r="A4" s="20" t="s">
        <v>9</v>
      </c>
      <c r="B4" s="20"/>
      <c r="C4" s="20" t="s">
        <v>10</v>
      </c>
      <c r="D4" s="20"/>
      <c r="E4" s="20"/>
      <c r="F4" s="20"/>
      <c r="G4" s="20"/>
      <c r="H4" s="20" t="s">
        <v>11</v>
      </c>
      <c r="I4" s="20"/>
      <c r="J4" s="20" t="s">
        <v>12</v>
      </c>
      <c r="K4" s="20"/>
      <c r="L4" s="20"/>
      <c r="M4" s="20"/>
      <c r="N4" s="20"/>
      <c r="O4" s="9" t="s">
        <v>13</v>
      </c>
      <c r="P4" s="9"/>
      <c r="Q4" s="9"/>
      <c r="R4" s="9"/>
      <c r="S4" s="9"/>
      <c r="T4" s="9"/>
    </row>
    <row r="5" spans="1:20" ht="15" customHeight="1">
      <c r="A5" s="20" t="s">
        <v>14</v>
      </c>
      <c r="B5" s="20"/>
      <c r="C5" s="20" t="s">
        <v>15</v>
      </c>
      <c r="D5" s="20"/>
      <c r="E5" s="20"/>
      <c r="F5" s="20"/>
      <c r="G5" s="20"/>
      <c r="H5" s="20" t="s">
        <v>16</v>
      </c>
      <c r="I5" s="20"/>
      <c r="J5" s="20"/>
      <c r="K5" s="20"/>
      <c r="L5" s="20"/>
      <c r="M5" s="20"/>
      <c r="N5" s="20"/>
      <c r="O5" s="9" t="s">
        <v>17</v>
      </c>
      <c r="P5" s="9"/>
      <c r="Q5" s="9"/>
      <c r="R5" s="9"/>
      <c r="S5" s="9"/>
      <c r="T5" s="9"/>
    </row>
    <row r="6" spans="1:20" ht="33" customHeight="1">
      <c r="A6" s="20" t="s">
        <v>18</v>
      </c>
      <c r="B6" s="20"/>
      <c r="C6" s="20"/>
      <c r="D6" s="20"/>
      <c r="E6" s="3" t="s">
        <v>19</v>
      </c>
      <c r="F6" s="20" t="s">
        <v>20</v>
      </c>
      <c r="G6" s="20"/>
      <c r="H6" s="20" t="s">
        <v>21</v>
      </c>
      <c r="I6" s="20"/>
      <c r="J6" s="20" t="s">
        <v>22</v>
      </c>
      <c r="K6" s="20"/>
      <c r="L6" s="20" t="s">
        <v>23</v>
      </c>
      <c r="M6" s="20"/>
      <c r="N6" s="3" t="s">
        <v>24</v>
      </c>
      <c r="O6" s="9" t="s">
        <v>25</v>
      </c>
      <c r="P6" s="9"/>
      <c r="Q6" s="9"/>
      <c r="R6" s="9"/>
      <c r="S6" s="9"/>
      <c r="T6" s="9"/>
    </row>
    <row r="7" spans="1:20" ht="15" customHeight="1">
      <c r="A7" s="20"/>
      <c r="B7" s="20"/>
      <c r="C7" s="23" t="s">
        <v>26</v>
      </c>
      <c r="D7" s="23"/>
      <c r="E7" s="4">
        <v>49</v>
      </c>
      <c r="F7" s="46">
        <v>49</v>
      </c>
      <c r="G7" s="46">
        <f t="shared" ref="G7:I8" si="0">SUM(G8:G10)</f>
        <v>0</v>
      </c>
      <c r="H7" s="46">
        <v>44.75</v>
      </c>
      <c r="I7" s="46">
        <f t="shared" si="0"/>
        <v>0</v>
      </c>
      <c r="J7" s="20">
        <v>10</v>
      </c>
      <c r="K7" s="20"/>
      <c r="L7" s="47">
        <f t="shared" ref="L7:L10" si="1">ROUND(H7/F7,4)</f>
        <v>0.9133</v>
      </c>
      <c r="M7" s="47"/>
      <c r="N7" s="3">
        <f>ROUND(J7*L7,2)</f>
        <v>9.1300000000000008</v>
      </c>
      <c r="O7" s="10" t="s">
        <v>27</v>
      </c>
      <c r="P7" s="9"/>
      <c r="Q7" s="9"/>
      <c r="R7" s="9"/>
      <c r="S7" s="9"/>
      <c r="T7" s="9"/>
    </row>
    <row r="8" spans="1:20" ht="25.9" customHeight="1">
      <c r="A8" s="20"/>
      <c r="B8" s="20"/>
      <c r="C8" s="20" t="s">
        <v>28</v>
      </c>
      <c r="D8" s="20"/>
      <c r="E8" s="4">
        <v>49</v>
      </c>
      <c r="F8" s="46">
        <v>49</v>
      </c>
      <c r="G8" s="46">
        <f t="shared" si="0"/>
        <v>0</v>
      </c>
      <c r="H8" s="46">
        <v>44.75</v>
      </c>
      <c r="I8" s="46">
        <f t="shared" si="0"/>
        <v>0</v>
      </c>
      <c r="J8" s="20" t="s">
        <v>29</v>
      </c>
      <c r="K8" s="20"/>
      <c r="L8" s="47">
        <f t="shared" si="1"/>
        <v>0.9133</v>
      </c>
      <c r="M8" s="47"/>
      <c r="N8" s="3" t="s">
        <v>29</v>
      </c>
      <c r="O8" s="28" t="s">
        <v>30</v>
      </c>
      <c r="P8" s="28"/>
      <c r="Q8" s="28"/>
      <c r="R8" s="28"/>
      <c r="S8" s="28"/>
      <c r="T8" s="28"/>
    </row>
    <row r="9" spans="1:20" ht="31.15" customHeight="1">
      <c r="A9" s="20"/>
      <c r="B9" s="20"/>
      <c r="C9" s="20" t="s">
        <v>31</v>
      </c>
      <c r="D9" s="20"/>
      <c r="E9" s="4"/>
      <c r="F9" s="46"/>
      <c r="G9" s="46"/>
      <c r="H9" s="46"/>
      <c r="I9" s="46"/>
      <c r="J9" s="20" t="s">
        <v>29</v>
      </c>
      <c r="K9" s="20"/>
      <c r="L9" s="47" t="e">
        <f t="shared" si="1"/>
        <v>#DIV/0!</v>
      </c>
      <c r="M9" s="47"/>
      <c r="N9" s="3" t="s">
        <v>29</v>
      </c>
      <c r="O9" s="9" t="s">
        <v>32</v>
      </c>
      <c r="P9" s="9"/>
      <c r="Q9" s="9"/>
      <c r="R9" s="9"/>
      <c r="S9" s="9"/>
      <c r="T9" s="9"/>
    </row>
    <row r="10" spans="1:20">
      <c r="A10" s="20"/>
      <c r="B10" s="20"/>
      <c r="C10" s="20" t="s">
        <v>33</v>
      </c>
      <c r="D10" s="20"/>
      <c r="E10" s="4"/>
      <c r="F10" s="46"/>
      <c r="G10" s="46"/>
      <c r="H10" s="46"/>
      <c r="I10" s="46"/>
      <c r="J10" s="20" t="s">
        <v>29</v>
      </c>
      <c r="K10" s="20"/>
      <c r="L10" s="47" t="e">
        <f t="shared" si="1"/>
        <v>#DIV/0!</v>
      </c>
      <c r="M10" s="47"/>
      <c r="N10" s="3" t="s">
        <v>29</v>
      </c>
      <c r="O10" s="9" t="s">
        <v>34</v>
      </c>
      <c r="P10" s="9"/>
      <c r="Q10" s="9"/>
      <c r="R10" s="9"/>
      <c r="S10" s="9"/>
      <c r="T10" s="9"/>
    </row>
    <row r="11" spans="1:20" ht="15" customHeight="1">
      <c r="A11" s="20" t="s">
        <v>35</v>
      </c>
      <c r="B11" s="20" t="s">
        <v>36</v>
      </c>
      <c r="C11" s="20"/>
      <c r="D11" s="20"/>
      <c r="E11" s="20"/>
      <c r="F11" s="20"/>
      <c r="G11" s="20"/>
      <c r="H11" s="20" t="s">
        <v>37</v>
      </c>
      <c r="I11" s="20"/>
      <c r="J11" s="20"/>
      <c r="K11" s="20"/>
      <c r="L11" s="20"/>
      <c r="M11" s="20"/>
      <c r="N11" s="20"/>
      <c r="O11" s="9" t="s">
        <v>38</v>
      </c>
      <c r="P11" s="9"/>
      <c r="Q11" s="9"/>
      <c r="R11" s="9"/>
      <c r="S11" s="9"/>
      <c r="T11" s="9"/>
    </row>
    <row r="12" spans="1:20" ht="160.9" customHeight="1">
      <c r="A12" s="20"/>
      <c r="B12" s="20" t="s">
        <v>85</v>
      </c>
      <c r="C12" s="20"/>
      <c r="D12" s="20"/>
      <c r="E12" s="20"/>
      <c r="F12" s="20"/>
      <c r="G12" s="20"/>
      <c r="H12" s="20" t="s">
        <v>86</v>
      </c>
      <c r="I12" s="20"/>
      <c r="J12" s="20"/>
      <c r="K12" s="20"/>
      <c r="L12" s="20"/>
      <c r="M12" s="20"/>
      <c r="N12" s="20"/>
      <c r="O12" s="9" t="s">
        <v>41</v>
      </c>
      <c r="P12" s="9"/>
      <c r="Q12" s="9"/>
      <c r="R12" s="9"/>
      <c r="S12" s="9"/>
      <c r="T12" s="9"/>
    </row>
    <row r="13" spans="1:20" ht="40.9" customHeight="1">
      <c r="A13" s="44" t="s">
        <v>42</v>
      </c>
      <c r="B13" s="3" t="s">
        <v>43</v>
      </c>
      <c r="C13" s="3" t="s">
        <v>44</v>
      </c>
      <c r="D13" s="20" t="s">
        <v>45</v>
      </c>
      <c r="E13" s="20"/>
      <c r="F13" s="20"/>
      <c r="G13" s="3" t="s">
        <v>46</v>
      </c>
      <c r="H13" s="3" t="s">
        <v>47</v>
      </c>
      <c r="I13" s="20" t="s">
        <v>22</v>
      </c>
      <c r="J13" s="20"/>
      <c r="K13" s="20" t="s">
        <v>24</v>
      </c>
      <c r="L13" s="20"/>
      <c r="M13" s="20" t="s">
        <v>48</v>
      </c>
      <c r="N13" s="20"/>
      <c r="O13" s="28" t="s">
        <v>49</v>
      </c>
      <c r="P13" s="28"/>
      <c r="Q13" s="28"/>
      <c r="R13" s="28"/>
      <c r="S13" s="28"/>
      <c r="T13" s="28"/>
    </row>
    <row r="14" spans="1:20" ht="15" customHeight="1">
      <c r="A14" s="44"/>
      <c r="B14" s="20" t="s">
        <v>50</v>
      </c>
      <c r="C14" s="20" t="s">
        <v>87</v>
      </c>
      <c r="D14" s="48" t="s">
        <v>88</v>
      </c>
      <c r="E14" s="49"/>
      <c r="F14" s="50"/>
      <c r="G14" s="5" t="s">
        <v>53</v>
      </c>
      <c r="H14" s="5" t="s">
        <v>53</v>
      </c>
      <c r="I14" s="20">
        <v>15</v>
      </c>
      <c r="J14" s="20"/>
      <c r="K14" s="20">
        <v>15</v>
      </c>
      <c r="L14" s="20"/>
      <c r="M14" s="20"/>
      <c r="N14" s="20"/>
      <c r="O14" s="45" t="s">
        <v>54</v>
      </c>
      <c r="P14" s="45"/>
      <c r="Q14" s="45"/>
      <c r="R14" s="45"/>
      <c r="S14" s="45"/>
      <c r="T14" s="45"/>
    </row>
    <row r="15" spans="1:20" ht="29.45" customHeight="1">
      <c r="A15" s="44"/>
      <c r="B15" s="20"/>
      <c r="C15" s="20"/>
      <c r="D15" s="36" t="s">
        <v>89</v>
      </c>
      <c r="E15" s="36"/>
      <c r="F15" s="36"/>
      <c r="G15" s="5" t="s">
        <v>53</v>
      </c>
      <c r="H15" s="5" t="s">
        <v>53</v>
      </c>
      <c r="I15" s="20">
        <v>15</v>
      </c>
      <c r="J15" s="20"/>
      <c r="K15" s="20">
        <v>15</v>
      </c>
      <c r="L15" s="20"/>
      <c r="M15" s="20"/>
      <c r="N15" s="20"/>
      <c r="O15" s="45"/>
      <c r="P15" s="45"/>
      <c r="Q15" s="45"/>
      <c r="R15" s="45"/>
      <c r="S15" s="45"/>
      <c r="T15" s="45"/>
    </row>
    <row r="16" spans="1:20" ht="15" customHeight="1">
      <c r="A16" s="44"/>
      <c r="B16" s="20"/>
      <c r="C16" s="20"/>
      <c r="D16" s="31" t="s">
        <v>90</v>
      </c>
      <c r="E16" s="32"/>
      <c r="F16" s="33"/>
      <c r="G16" s="3"/>
      <c r="H16" s="3"/>
      <c r="I16" s="34"/>
      <c r="J16" s="35"/>
      <c r="K16" s="34"/>
      <c r="L16" s="35"/>
      <c r="M16" s="34"/>
      <c r="N16" s="35"/>
      <c r="O16" s="37" t="s">
        <v>91</v>
      </c>
      <c r="P16" s="37"/>
      <c r="Q16" s="37"/>
      <c r="R16" s="37"/>
      <c r="S16" s="37"/>
      <c r="T16" s="37"/>
    </row>
    <row r="17" spans="1:20" ht="15" customHeight="1">
      <c r="A17" s="44"/>
      <c r="B17" s="20"/>
      <c r="C17" s="20" t="s">
        <v>92</v>
      </c>
      <c r="D17" s="36" t="s">
        <v>59</v>
      </c>
      <c r="E17" s="36"/>
      <c r="F17" s="36"/>
      <c r="G17" s="6">
        <v>1</v>
      </c>
      <c r="H17" s="6">
        <v>1</v>
      </c>
      <c r="I17" s="20">
        <v>15</v>
      </c>
      <c r="J17" s="20"/>
      <c r="K17" s="20">
        <v>15</v>
      </c>
      <c r="L17" s="20"/>
      <c r="M17" s="20"/>
      <c r="N17" s="20"/>
      <c r="O17" s="37"/>
      <c r="P17" s="37"/>
      <c r="Q17" s="37"/>
      <c r="R17" s="37"/>
      <c r="S17" s="37"/>
      <c r="T17" s="37"/>
    </row>
    <row r="18" spans="1:20" ht="15" customHeight="1">
      <c r="A18" s="44"/>
      <c r="B18" s="20"/>
      <c r="C18" s="20"/>
      <c r="D18" s="36" t="s">
        <v>93</v>
      </c>
      <c r="E18" s="36"/>
      <c r="F18" s="36"/>
      <c r="G18" s="3"/>
      <c r="H18" s="3"/>
      <c r="I18" s="20"/>
      <c r="J18" s="20"/>
      <c r="K18" s="20"/>
      <c r="L18" s="20"/>
      <c r="M18" s="20"/>
      <c r="N18" s="20"/>
      <c r="O18" s="38" t="s">
        <v>94</v>
      </c>
      <c r="P18" s="38"/>
      <c r="Q18" s="38"/>
      <c r="R18" s="38"/>
      <c r="S18" s="38"/>
      <c r="T18" s="38"/>
    </row>
    <row r="19" spans="1:20" ht="15" customHeight="1">
      <c r="A19" s="44"/>
      <c r="B19" s="20"/>
      <c r="C19" s="20"/>
      <c r="D19" s="36" t="s">
        <v>90</v>
      </c>
      <c r="E19" s="36"/>
      <c r="F19" s="36"/>
      <c r="G19" s="3"/>
      <c r="H19" s="3"/>
      <c r="I19" s="20"/>
      <c r="J19" s="20"/>
      <c r="K19" s="20"/>
      <c r="L19" s="20"/>
      <c r="M19" s="20"/>
      <c r="N19" s="20"/>
      <c r="O19" s="38"/>
      <c r="P19" s="38"/>
      <c r="Q19" s="38"/>
      <c r="R19" s="38"/>
      <c r="S19" s="38"/>
      <c r="T19" s="38"/>
    </row>
    <row r="20" spans="1:20" ht="15" customHeight="1">
      <c r="A20" s="44"/>
      <c r="B20" s="20"/>
      <c r="C20" s="20" t="s">
        <v>95</v>
      </c>
      <c r="D20" s="36" t="s">
        <v>96</v>
      </c>
      <c r="E20" s="36"/>
      <c r="F20" s="36"/>
      <c r="G20" s="3"/>
      <c r="H20" s="3"/>
      <c r="I20" s="20"/>
      <c r="J20" s="20"/>
      <c r="K20" s="20"/>
      <c r="L20" s="20"/>
      <c r="M20" s="20"/>
      <c r="N20" s="20"/>
      <c r="O20" s="38"/>
      <c r="P20" s="38"/>
      <c r="Q20" s="38"/>
      <c r="R20" s="38"/>
      <c r="S20" s="38"/>
      <c r="T20" s="38"/>
    </row>
    <row r="21" spans="1:20" ht="15" customHeight="1">
      <c r="A21" s="44"/>
      <c r="B21" s="20"/>
      <c r="C21" s="20"/>
      <c r="D21" s="36" t="s">
        <v>93</v>
      </c>
      <c r="E21" s="36"/>
      <c r="F21" s="36"/>
      <c r="G21" s="3"/>
      <c r="H21" s="3"/>
      <c r="I21" s="20"/>
      <c r="J21" s="20"/>
      <c r="K21" s="20"/>
      <c r="L21" s="20"/>
      <c r="M21" s="20"/>
      <c r="N21" s="20"/>
      <c r="O21" s="28" t="s">
        <v>97</v>
      </c>
      <c r="P21" s="28"/>
      <c r="Q21" s="28"/>
      <c r="R21" s="28"/>
      <c r="S21" s="28"/>
      <c r="T21" s="28"/>
    </row>
    <row r="22" spans="1:20" ht="15" customHeight="1">
      <c r="A22" s="44"/>
      <c r="B22" s="20"/>
      <c r="C22" s="20"/>
      <c r="D22" s="36" t="s">
        <v>90</v>
      </c>
      <c r="E22" s="36"/>
      <c r="F22" s="36"/>
      <c r="G22" s="3"/>
      <c r="H22" s="3"/>
      <c r="I22" s="20"/>
      <c r="J22" s="20"/>
      <c r="K22" s="20"/>
      <c r="L22" s="20"/>
      <c r="M22" s="20"/>
      <c r="N22" s="20"/>
      <c r="O22" s="28"/>
      <c r="P22" s="28"/>
      <c r="Q22" s="28"/>
      <c r="R22" s="28"/>
      <c r="S22" s="28"/>
      <c r="T22" s="28"/>
    </row>
    <row r="23" spans="1:20" ht="15" customHeight="1">
      <c r="A23" s="44"/>
      <c r="B23" s="20"/>
      <c r="C23" s="20" t="s">
        <v>98</v>
      </c>
      <c r="D23" s="36" t="s">
        <v>96</v>
      </c>
      <c r="E23" s="36"/>
      <c r="F23" s="36"/>
      <c r="G23" s="3"/>
      <c r="H23" s="3"/>
      <c r="I23" s="20"/>
      <c r="J23" s="20"/>
      <c r="K23" s="20"/>
      <c r="L23" s="20"/>
      <c r="M23" s="20"/>
      <c r="N23" s="20"/>
      <c r="O23" s="28"/>
      <c r="P23" s="28"/>
      <c r="Q23" s="28"/>
      <c r="R23" s="28"/>
      <c r="S23" s="28"/>
      <c r="T23" s="28"/>
    </row>
    <row r="24" spans="1:20" ht="28.15" customHeight="1">
      <c r="A24" s="44"/>
      <c r="B24" s="20"/>
      <c r="C24" s="20"/>
      <c r="D24" s="36" t="s">
        <v>93</v>
      </c>
      <c r="E24" s="36"/>
      <c r="F24" s="36"/>
      <c r="G24" s="3"/>
      <c r="H24" s="3"/>
      <c r="I24" s="20"/>
      <c r="J24" s="20"/>
      <c r="K24" s="20"/>
      <c r="L24" s="20"/>
      <c r="M24" s="20"/>
      <c r="N24" s="20"/>
      <c r="O24" s="28"/>
      <c r="P24" s="28"/>
      <c r="Q24" s="28"/>
      <c r="R24" s="28"/>
      <c r="S24" s="28"/>
      <c r="T24" s="28"/>
    </row>
    <row r="25" spans="1:20" ht="15" customHeight="1">
      <c r="A25" s="44"/>
      <c r="B25" s="20"/>
      <c r="C25" s="20"/>
      <c r="D25" s="36" t="s">
        <v>90</v>
      </c>
      <c r="E25" s="36"/>
      <c r="F25" s="36"/>
      <c r="G25" s="3"/>
      <c r="H25" s="3"/>
      <c r="I25" s="20"/>
      <c r="J25" s="20"/>
      <c r="K25" s="20"/>
      <c r="L25" s="20"/>
      <c r="M25" s="20"/>
      <c r="N25" s="20"/>
      <c r="O25" s="9" t="s">
        <v>99</v>
      </c>
      <c r="P25" s="9"/>
      <c r="Q25" s="9"/>
      <c r="R25" s="9"/>
      <c r="S25" s="9"/>
      <c r="T25" s="9"/>
    </row>
    <row r="26" spans="1:20" ht="15" customHeight="1">
      <c r="A26" s="44"/>
      <c r="B26" s="20" t="s">
        <v>66</v>
      </c>
      <c r="C26" s="20" t="s">
        <v>67</v>
      </c>
      <c r="D26" s="36" t="s">
        <v>96</v>
      </c>
      <c r="E26" s="36"/>
      <c r="F26" s="36"/>
      <c r="G26" s="3"/>
      <c r="H26" s="3"/>
      <c r="I26" s="20"/>
      <c r="J26" s="20"/>
      <c r="K26" s="20"/>
      <c r="L26" s="20"/>
      <c r="M26" s="20"/>
      <c r="N26" s="20"/>
      <c r="O26" s="9"/>
      <c r="P26" s="9"/>
      <c r="Q26" s="9"/>
      <c r="R26" s="9"/>
      <c r="S26" s="9"/>
      <c r="T26" s="9"/>
    </row>
    <row r="27" spans="1:20" ht="15" customHeight="1">
      <c r="A27" s="44"/>
      <c r="B27" s="20"/>
      <c r="C27" s="20"/>
      <c r="D27" s="36" t="s">
        <v>93</v>
      </c>
      <c r="E27" s="36"/>
      <c r="F27" s="36"/>
      <c r="G27" s="3"/>
      <c r="H27" s="3"/>
      <c r="I27" s="20"/>
      <c r="J27" s="20"/>
      <c r="K27" s="20"/>
      <c r="L27" s="20"/>
      <c r="M27" s="20"/>
      <c r="N27" s="20"/>
      <c r="O27" s="9" t="s">
        <v>100</v>
      </c>
      <c r="P27" s="9"/>
      <c r="Q27" s="9"/>
      <c r="R27" s="9"/>
      <c r="S27" s="9"/>
      <c r="T27" s="9"/>
    </row>
    <row r="28" spans="1:20" ht="15" customHeight="1">
      <c r="A28" s="44"/>
      <c r="B28" s="20"/>
      <c r="C28" s="20"/>
      <c r="D28" s="36" t="s">
        <v>90</v>
      </c>
      <c r="E28" s="36"/>
      <c r="F28" s="36"/>
      <c r="G28" s="3"/>
      <c r="H28" s="3"/>
      <c r="I28" s="20"/>
      <c r="J28" s="20"/>
      <c r="K28" s="20"/>
      <c r="L28" s="20"/>
      <c r="M28" s="20"/>
      <c r="N28" s="20"/>
      <c r="O28" s="9"/>
      <c r="R28" s="9"/>
      <c r="S28" s="9"/>
      <c r="T28" s="9"/>
    </row>
    <row r="29" spans="1:20" ht="15" customHeight="1">
      <c r="A29" s="44"/>
      <c r="B29" s="20"/>
      <c r="C29" s="20" t="s">
        <v>68</v>
      </c>
      <c r="D29" s="36" t="s">
        <v>96</v>
      </c>
      <c r="E29" s="36"/>
      <c r="F29" s="36"/>
      <c r="G29" s="3"/>
      <c r="H29" s="3"/>
      <c r="I29" s="20"/>
      <c r="J29" s="20"/>
      <c r="K29" s="20"/>
      <c r="L29" s="20"/>
      <c r="M29" s="20"/>
      <c r="N29" s="20"/>
      <c r="O29" s="10" t="s">
        <v>72</v>
      </c>
      <c r="R29" s="9"/>
      <c r="S29" s="9"/>
      <c r="T29" s="9"/>
    </row>
    <row r="30" spans="1:20" ht="15" customHeight="1">
      <c r="A30" s="44"/>
      <c r="B30" s="20"/>
      <c r="C30" s="20"/>
      <c r="D30" s="36" t="s">
        <v>93</v>
      </c>
      <c r="E30" s="36"/>
      <c r="F30" s="36"/>
      <c r="G30" s="3"/>
      <c r="H30" s="3"/>
      <c r="I30" s="20"/>
      <c r="J30" s="20"/>
      <c r="K30" s="20"/>
      <c r="L30" s="20"/>
      <c r="M30" s="20"/>
      <c r="N30" s="20"/>
      <c r="O30" s="9"/>
      <c r="R30" s="9"/>
      <c r="S30" s="9"/>
      <c r="T30" s="9"/>
    </row>
    <row r="31" spans="1:20" ht="15" customHeight="1">
      <c r="A31" s="44"/>
      <c r="B31" s="20"/>
      <c r="C31" s="20"/>
      <c r="D31" s="36" t="s">
        <v>90</v>
      </c>
      <c r="E31" s="36"/>
      <c r="F31" s="36"/>
      <c r="G31" s="3"/>
      <c r="H31" s="3"/>
      <c r="I31" s="20"/>
      <c r="J31" s="20"/>
      <c r="K31" s="20"/>
      <c r="L31" s="20"/>
      <c r="M31" s="20"/>
      <c r="N31" s="20"/>
      <c r="O31" s="10" t="s">
        <v>101</v>
      </c>
    </row>
    <row r="32" spans="1:20" ht="15" customHeight="1">
      <c r="A32" s="44"/>
      <c r="B32" s="20"/>
      <c r="C32" s="20" t="s">
        <v>73</v>
      </c>
      <c r="D32" s="36" t="s">
        <v>96</v>
      </c>
      <c r="E32" s="36"/>
      <c r="F32" s="36"/>
      <c r="G32" s="3"/>
      <c r="H32" s="3"/>
      <c r="I32" s="20"/>
      <c r="J32" s="20"/>
      <c r="K32" s="20"/>
      <c r="L32" s="20"/>
      <c r="M32" s="20"/>
      <c r="N32" s="20"/>
    </row>
    <row r="33" spans="1:15" ht="15" customHeight="1">
      <c r="A33" s="44"/>
      <c r="B33" s="20"/>
      <c r="C33" s="20"/>
      <c r="D33" s="36" t="s">
        <v>93</v>
      </c>
      <c r="E33" s="36"/>
      <c r="F33" s="36"/>
      <c r="G33" s="3"/>
      <c r="H33" s="3"/>
      <c r="I33" s="20"/>
      <c r="J33" s="20"/>
      <c r="K33" s="20"/>
      <c r="L33" s="20"/>
      <c r="M33" s="20"/>
      <c r="N33" s="20"/>
    </row>
    <row r="34" spans="1:15" ht="15" customHeight="1">
      <c r="A34" s="44"/>
      <c r="B34" s="20"/>
      <c r="C34" s="20"/>
      <c r="D34" s="36" t="s">
        <v>90</v>
      </c>
      <c r="E34" s="36"/>
      <c r="F34" s="36"/>
      <c r="G34" s="3"/>
      <c r="H34" s="3"/>
      <c r="I34" s="20"/>
      <c r="J34" s="20"/>
      <c r="K34" s="20"/>
      <c r="L34" s="20"/>
      <c r="M34" s="20"/>
      <c r="N34" s="20"/>
    </row>
    <row r="35" spans="1:15" ht="15" customHeight="1">
      <c r="A35" s="44"/>
      <c r="B35" s="20"/>
      <c r="C35" s="20" t="s">
        <v>74</v>
      </c>
      <c r="D35" s="36" t="s">
        <v>96</v>
      </c>
      <c r="E35" s="36"/>
      <c r="F35" s="36"/>
      <c r="G35" s="3"/>
      <c r="H35" s="3"/>
      <c r="I35" s="20"/>
      <c r="J35" s="20"/>
      <c r="K35" s="20"/>
      <c r="L35" s="20"/>
      <c r="M35" s="20"/>
      <c r="N35" s="20"/>
    </row>
    <row r="36" spans="1:15" ht="15" customHeight="1">
      <c r="A36" s="44"/>
      <c r="B36" s="20"/>
      <c r="C36" s="20"/>
      <c r="D36" s="36" t="s">
        <v>93</v>
      </c>
      <c r="E36" s="36"/>
      <c r="F36" s="36"/>
      <c r="G36" s="3"/>
      <c r="H36" s="3"/>
      <c r="I36" s="20"/>
      <c r="J36" s="20"/>
      <c r="K36" s="20"/>
      <c r="L36" s="20"/>
      <c r="M36" s="20"/>
      <c r="N36" s="20"/>
    </row>
    <row r="37" spans="1:15" ht="15" customHeight="1">
      <c r="A37" s="44"/>
      <c r="B37" s="20"/>
      <c r="C37" s="20"/>
      <c r="D37" s="36" t="s">
        <v>90</v>
      </c>
      <c r="E37" s="36"/>
      <c r="F37" s="36"/>
      <c r="G37" s="3"/>
      <c r="H37" s="3"/>
      <c r="I37" s="20"/>
      <c r="J37" s="20"/>
      <c r="K37" s="20"/>
      <c r="L37" s="20"/>
      <c r="M37" s="20"/>
      <c r="N37" s="20"/>
    </row>
    <row r="38" spans="1:15" ht="15" customHeight="1">
      <c r="A38" s="44"/>
      <c r="B38" s="20" t="s">
        <v>75</v>
      </c>
      <c r="C38" s="20" t="s">
        <v>76</v>
      </c>
      <c r="D38" s="36" t="s">
        <v>96</v>
      </c>
      <c r="E38" s="36"/>
      <c r="F38" s="36"/>
      <c r="G38" s="3"/>
      <c r="H38" s="3"/>
      <c r="I38" s="20"/>
      <c r="J38" s="20"/>
      <c r="K38" s="20"/>
      <c r="L38" s="20"/>
      <c r="M38" s="20"/>
      <c r="N38" s="20"/>
      <c r="O38" s="2" t="s">
        <v>80</v>
      </c>
    </row>
    <row r="39" spans="1:15" ht="15" customHeight="1">
      <c r="A39" s="44"/>
      <c r="B39" s="20"/>
      <c r="C39" s="20"/>
      <c r="D39" s="36" t="s">
        <v>93</v>
      </c>
      <c r="E39" s="36"/>
      <c r="F39" s="36"/>
      <c r="G39" s="3"/>
      <c r="H39" s="3"/>
      <c r="I39" s="20"/>
      <c r="J39" s="20"/>
      <c r="K39" s="20"/>
      <c r="L39" s="20"/>
      <c r="M39" s="20"/>
      <c r="N39" s="20"/>
    </row>
    <row r="40" spans="1:15" ht="15" customHeight="1">
      <c r="A40" s="44"/>
      <c r="B40" s="20"/>
      <c r="C40" s="20"/>
      <c r="D40" s="36" t="s">
        <v>90</v>
      </c>
      <c r="E40" s="36"/>
      <c r="F40" s="36"/>
      <c r="G40" s="3"/>
      <c r="H40" s="3"/>
      <c r="I40" s="20"/>
      <c r="J40" s="20"/>
      <c r="K40" s="20"/>
      <c r="L40" s="20"/>
      <c r="M40" s="20"/>
      <c r="N40" s="20"/>
    </row>
    <row r="41" spans="1:15">
      <c r="A41" s="41" t="s">
        <v>81</v>
      </c>
      <c r="B41" s="41"/>
      <c r="C41" s="41"/>
      <c r="D41" s="41"/>
      <c r="E41" s="41"/>
      <c r="F41" s="41"/>
      <c r="G41" s="41"/>
      <c r="H41" s="41"/>
      <c r="I41" s="41">
        <f>SUM(I14:J40,J7)</f>
        <v>55</v>
      </c>
      <c r="J41" s="41"/>
      <c r="K41" s="41">
        <f>SUM(K14:L40,N7)</f>
        <v>54.13</v>
      </c>
      <c r="L41" s="41"/>
      <c r="M41" s="42"/>
      <c r="N41" s="42"/>
    </row>
    <row r="42" spans="1:15" ht="175.9" customHeight="1">
      <c r="A42" s="43" t="s">
        <v>82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</row>
  </sheetData>
  <mergeCells count="180">
    <mergeCell ref="O21:T24"/>
    <mergeCell ref="O16:T17"/>
    <mergeCell ref="O18:T20"/>
    <mergeCell ref="O14:T15"/>
    <mergeCell ref="A6:B1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2022-03-17T01:44:00Z</dcterms:created>
  <dcterms:modified xsi:type="dcterms:W3CDTF">2024-08-22T07:10:25Z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F43499875854479F96D711E41CFD70E1</vt:lpwstr>
  </property>
</Properties>
</file>