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200" windowHeight="12090"/>
  </bookViews>
  <sheets>
    <sheet name="项目支出绩效自评表" sheetId="2" r:id="rId1"/>
  </sheets>
  <definedNames>
    <definedName name="_xlnm.Print_Area" localSheetId="0">项目支出绩效自评表!$A$1:$N$26</definedName>
  </definedNames>
  <calcPr calcId="145621"/>
</workbook>
</file>

<file path=xl/calcChain.xml><?xml version="1.0" encoding="utf-8"?>
<calcChain xmlns="http://schemas.openxmlformats.org/spreadsheetml/2006/main">
  <c r="I26" i="2" l="1"/>
  <c r="I7" i="2"/>
  <c r="H7" i="2"/>
  <c r="L7" i="2" s="1"/>
  <c r="N7" i="2" s="1"/>
  <c r="K26" i="2" s="1"/>
  <c r="G7" i="2"/>
  <c r="F7" i="2"/>
  <c r="E7" i="2"/>
</calcChain>
</file>

<file path=xl/sharedStrings.xml><?xml version="1.0" encoding="utf-8"?>
<sst xmlns="http://schemas.openxmlformats.org/spreadsheetml/2006/main" count="94" uniqueCount="83">
  <si>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</si>
  <si>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</si>
  <si>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</si>
  <si>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</si>
  <si>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</si>
  <si>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北京市水务规划研究院</t>
  </si>
  <si>
    <t>主管领导：</t>
  </si>
  <si>
    <t>项目名称</t>
  </si>
  <si>
    <t>重大水务基础设施建设前期工作文件审核工作经费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</si>
  <si>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</si>
  <si>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</si>
  <si>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</si>
  <si>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</si>
  <si>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family val="3"/>
        <charset val="134"/>
        <scheme val="minor"/>
      </rPr>
      <t>1.</t>
    </r>
    <r>
      <rPr>
        <sz val="10.5"/>
        <color rgb="FFFF0000"/>
        <rFont val="宋体"/>
        <family val="3"/>
        <charset val="134"/>
        <scheme val="minor"/>
      </rPr>
      <t>一个项目一张</t>
    </r>
    <r>
      <rPr>
        <sz val="10.5"/>
        <color theme="1"/>
        <rFont val="宋体"/>
        <family val="3"/>
        <charset val="134"/>
        <scheme val="minor"/>
      </rPr>
      <t>《项目支出绩效自评表》</t>
    </r>
  </si>
  <si>
    <t>项目负责人</t>
  </si>
  <si>
    <t>刘进</t>
  </si>
  <si>
    <t>联系电话</t>
  </si>
  <si>
    <r>
      <rPr>
        <sz val="10.5"/>
        <color theme="1"/>
        <rFont val="宋体"/>
        <family val="3"/>
        <charset val="134"/>
        <scheme val="minor"/>
      </rPr>
      <t>2.项目</t>
    </r>
    <r>
      <rPr>
        <sz val="10.5"/>
        <color rgb="FFFF0000"/>
        <rFont val="宋体"/>
        <family val="3"/>
        <charset val="134"/>
        <scheme val="minor"/>
      </rPr>
      <t>名称必须</t>
    </r>
    <r>
      <rPr>
        <sz val="10.5"/>
        <color theme="1"/>
        <rFont val="宋体"/>
        <family val="3"/>
        <charset val="134"/>
        <scheme val="minor"/>
      </rPr>
      <t>与附件1纳入绩效评价项目清单</t>
    </r>
    <r>
      <rPr>
        <sz val="10.5"/>
        <color rgb="FFFF0000"/>
        <rFont val="宋体"/>
        <family val="3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</si>
  <si>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</si>
  <si>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</si>
  <si>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</si>
  <si>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</si>
  <si>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</si>
  <si>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</si>
  <si>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</si>
  <si>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family val="3"/>
        <charset val="134"/>
        <scheme val="minor"/>
      </rPr>
      <t>3.实施单位指</t>
    </r>
    <r>
      <rPr>
        <sz val="10.5"/>
        <color rgb="FFFF0000"/>
        <rFont val="宋体"/>
        <family val="3"/>
        <charset val="134"/>
        <scheme val="minor"/>
      </rPr>
      <t>项目申报单位</t>
    </r>
    <r>
      <rPr>
        <sz val="10.5"/>
        <color theme="1"/>
        <rFont val="宋体"/>
        <family val="3"/>
        <charset val="134"/>
        <scheme val="minor"/>
      </rPr>
      <t>，</t>
    </r>
    <r>
      <rPr>
        <sz val="10.5"/>
        <color rgb="FFFF0000"/>
        <rFont val="宋体"/>
        <family val="3"/>
        <charset val="134"/>
        <scheme val="minor"/>
      </rPr>
      <t>各处室的项目</t>
    </r>
    <r>
      <rPr>
        <sz val="10.5"/>
        <color theme="1"/>
        <rFont val="宋体"/>
        <family val="3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</si>
  <si>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</si>
  <si>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</si>
  <si>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</si>
  <si>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</si>
  <si>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family val="3"/>
        <charset val="134"/>
        <scheme val="minor"/>
      </rPr>
      <t>5.全年预算数是指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</si>
  <si>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</si>
  <si>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family val="3"/>
        <charset val="134"/>
        <scheme val="minor"/>
      </rPr>
      <t>6.全年执行数是指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</si>
  <si>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</si>
  <si>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family val="3"/>
        <charset val="134"/>
        <scheme val="minor"/>
      </rPr>
      <t>7.所有资金均以</t>
    </r>
    <r>
      <rPr>
        <sz val="10.5"/>
        <color rgb="FFFF0000"/>
        <rFont val="宋体"/>
        <family val="3"/>
        <charset val="134"/>
        <scheme val="minor"/>
      </rPr>
      <t>“万元”</t>
    </r>
    <r>
      <rPr>
        <sz val="10.5"/>
        <color theme="1"/>
        <rFont val="宋体"/>
        <family val="3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</si>
  <si>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</si>
  <si>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</si>
  <si>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</si>
  <si>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</si>
  <si>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在重大水务项目规划编制和项目审查过程中，开展现场查勘工作，组织专家咨询，高质量完成规划报告编制工作，同时做好项目前期文件技术审查工作，合理确定工程建设方案，严格控制工程投资，确保工程质量。</t>
  </si>
  <si>
    <t>协调组织我院相关科室完成对温榆河生态治理工程可研报告、顺义区城南新河工程项目建议书、怀河综合治理工程项目建议书（代可研）3个项目审查，编制完成评估报告1本，完成专家审查意见2份。</t>
  </si>
  <si>
    <r>
      <rPr>
        <sz val="10.5"/>
        <color theme="1"/>
        <rFont val="宋体"/>
        <family val="3"/>
        <charset val="134"/>
        <scheme val="minor"/>
      </rPr>
      <t>9.年度总体目标不能为</t>
    </r>
    <r>
      <rPr>
        <sz val="10.5"/>
        <color rgb="FFFF0000"/>
        <rFont val="宋体"/>
        <family val="3"/>
        <charset val="134"/>
        <scheme val="minor"/>
      </rPr>
      <t>空</t>
    </r>
    <r>
      <rPr>
        <sz val="10.5"/>
        <color theme="1"/>
        <rFont val="宋体"/>
        <family val="3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</si>
  <si>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</si>
  <si>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</si>
  <si>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</si>
  <si>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</si>
  <si>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</si>
  <si>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</si>
  <si>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</si>
  <si>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family val="3"/>
        <charset val="134"/>
        <scheme val="minor"/>
      </rPr>
      <t>10.预期目标、三级指标、年度指标是指</t>
    </r>
    <r>
      <rPr>
        <sz val="10.5"/>
        <color rgb="FFFF0000"/>
        <rFont val="宋体"/>
        <family val="3"/>
        <charset val="134"/>
        <scheme val="minor"/>
      </rPr>
      <t>年初设定或2023年上半年（即中期监控时）调</t>
    </r>
    <r>
      <rPr>
        <sz val="10.5"/>
        <color theme="1"/>
        <rFont val="宋体"/>
        <family val="3"/>
        <charset val="134"/>
        <scheme val="minor"/>
      </rPr>
      <t>整后的目标或</t>
    </r>
    <r>
      <rPr>
        <sz val="10.5"/>
        <color rgb="FFFF0000"/>
        <rFont val="宋体"/>
        <family val="3"/>
        <charset val="134"/>
        <scheme val="minor"/>
      </rPr>
      <t>2023年追加项目</t>
    </r>
    <r>
      <rPr>
        <sz val="10.5"/>
        <color theme="1"/>
        <rFont val="宋体"/>
        <family val="3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family val="3"/>
        <charset val="134"/>
        <scheme val="minor"/>
      </rPr>
      <t>实际完成值</t>
    </r>
    <r>
      <rPr>
        <sz val="10.5"/>
        <color theme="1"/>
        <rFont val="宋体"/>
        <family val="3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</si>
  <si>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</si>
  <si>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</si>
  <si>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指标1：完成审查项目数</t>
  </si>
  <si>
    <t>≥5</t>
  </si>
  <si>
    <t>11.《项目支出绩效自评表》填报的信息，均需提供支撑材料。</t>
  </si>
  <si>
    <t>质量
指标</t>
  </si>
  <si>
    <t>指标1：形成专家咨询意见或工程评估报告满足水利部、市政府、水务局相关要求</t>
  </si>
  <si>
    <t>符合</t>
  </si>
  <si>
    <t>时效
指标</t>
  </si>
  <si>
    <t>指标1：满足相关规划编制工作进度和相关审查项目时间节点要求。</t>
  </si>
  <si>
    <t>高</t>
  </si>
  <si>
    <t>成本
指标</t>
  </si>
  <si>
    <t>指标1：项目预算控制数</t>
  </si>
  <si>
    <t>≤33.642500万元</t>
  </si>
  <si>
    <t>3.866800万元</t>
  </si>
  <si>
    <t>实际完成值小于年度指标值，满足指标。鉴于指标值设置不精确，酌情扣分。</t>
  </si>
  <si>
    <t>效益
指标</t>
  </si>
  <si>
    <t>经济效益指标</t>
  </si>
  <si>
    <r>
      <rPr>
        <sz val="10.5"/>
        <color theme="1"/>
        <rFont val="宋体"/>
        <family val="3"/>
        <charset val="134"/>
        <scheme val="minor"/>
      </rPr>
      <t>16.局属各单位、机关各处室应确保</t>
    </r>
    <r>
      <rPr>
        <sz val="10.5"/>
        <color rgb="FFFF0000"/>
        <rFont val="宋体"/>
        <family val="3"/>
        <charset val="134"/>
        <scheme val="minor"/>
      </rPr>
      <t>自评结果、报告数据的客观性、准确性和完整性。</t>
    </r>
  </si>
  <si>
    <t>社会效益指标</t>
  </si>
  <si>
    <t>指标1：优化北京重大水务基础设施投资，促进北京水务的规划落地</t>
  </si>
  <si>
    <t>优</t>
  </si>
  <si>
    <t xml:space="preserve">17.事务所审核和评价项目发送至1186758656@qq.com，其余项目发送至swjcwc6855@163.com。
</t>
  </si>
  <si>
    <t>生态效益指标</t>
  </si>
  <si>
    <t>可持续影响指标</t>
  </si>
  <si>
    <t>满意度指标</t>
  </si>
  <si>
    <t>服务对象满意度指标</t>
  </si>
  <si>
    <t>指标1：主管部门满意度</t>
  </si>
  <si>
    <t>≥90%</t>
  </si>
  <si>
    <t>≥98.50%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</si>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</sst>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0000"/>
  </numFmts>
  <fonts count="14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/>
    </xf>
    <xf numFmtId="0" fontId="7" fillId="0" borderId="0" xfId="0" applyFont="1">
      <alignment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justify" vertical="center" wrapText="1"/>
    </xf>
    <xf numFmtId="178" fontId="1" fillId="0" borderId="1" xfId="1" applyNumberFormat="1" applyFont="1" applyFill="1" applyBorder="1" applyAlignment="1">
      <alignment horizontal="right" vertical="center" wrapText="1"/>
    </xf>
    <xf numFmtId="178" fontId="1" fillId="0" borderId="1" xfId="0" applyNumberFormat="1" applyFont="1" applyFill="1" applyBorder="1" applyAlignment="1">
      <alignment horizontal="right" vertical="center" wrapText="1"/>
    </xf>
    <xf numFmtId="10" fontId="1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textRotation="255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tabSelected="1" view="pageBreakPreview" zoomScaleNormal="100" workbookViewId="0">
      <selection activeCell="Q12" sqref="Q12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4" max="4" width="9" customWidth="1"/>
    <col min="5" max="5" width="10" customWidth="1"/>
    <col min="6" max="6" width="3.875" customWidth="1"/>
    <col min="7" max="7" width="9" customWidth="1"/>
    <col min="8" max="8" width="7.5" customWidth="1"/>
    <col min="9" max="9" width="3.875" customWidth="1"/>
    <col min="10" max="10" width="4.5" customWidth="1"/>
    <col min="11" max="11" width="3.875" customWidth="1"/>
    <col min="12" max="12" width="3.5" customWidth="1"/>
    <col min="13" max="13" width="4.875" customWidth="1"/>
    <col min="14" max="14" width="10.87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spans="1:20" ht="36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0" t="s">
        <v>1</v>
      </c>
      <c r="P1" s="10"/>
      <c r="Q1" s="10" t="s">
        <v>2</v>
      </c>
      <c r="R1" s="10"/>
      <c r="S1" s="14" t="s">
        <v>3</v>
      </c>
      <c r="T1" s="12"/>
    </row>
    <row r="2" spans="1:20" s="1" customFormat="1" ht="36.4" customHeight="1">
      <c r="A2" s="3" t="s">
        <v>4</v>
      </c>
      <c r="B2" s="3"/>
      <c r="C2" s="3"/>
      <c r="D2" s="16" t="s">
        <v>5</v>
      </c>
      <c r="E2" s="16"/>
      <c r="F2" s="16"/>
      <c r="G2" s="16"/>
      <c r="H2" s="3" t="s">
        <v>6</v>
      </c>
      <c r="I2" s="3"/>
      <c r="J2" s="17"/>
      <c r="K2" s="17"/>
      <c r="L2" s="17"/>
      <c r="M2" s="17"/>
      <c r="N2" s="17"/>
      <c r="O2" s="11"/>
      <c r="P2" s="11"/>
      <c r="Q2" s="11"/>
      <c r="R2" s="11"/>
      <c r="S2" s="11"/>
      <c r="T2" s="11"/>
    </row>
    <row r="3" spans="1:20" ht="15" customHeight="1">
      <c r="A3" s="18" t="s">
        <v>7</v>
      </c>
      <c r="B3" s="18"/>
      <c r="C3" s="19" t="s">
        <v>8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20"/>
      <c r="O3" s="12" t="s">
        <v>9</v>
      </c>
      <c r="P3" s="12"/>
      <c r="Q3" s="12"/>
      <c r="R3" s="12"/>
      <c r="S3" s="12"/>
      <c r="T3" s="12"/>
    </row>
    <row r="4" spans="1:20" ht="15" customHeight="1">
      <c r="A4" s="18" t="s">
        <v>10</v>
      </c>
      <c r="B4" s="18"/>
      <c r="C4" s="18" t="s">
        <v>11</v>
      </c>
      <c r="D4" s="18"/>
      <c r="E4" s="18"/>
      <c r="F4" s="18"/>
      <c r="G4" s="18"/>
      <c r="H4" s="18" t="s">
        <v>12</v>
      </c>
      <c r="I4" s="18"/>
      <c r="J4" s="18" t="s">
        <v>5</v>
      </c>
      <c r="K4" s="18"/>
      <c r="L4" s="18"/>
      <c r="M4" s="18"/>
      <c r="N4" s="18"/>
      <c r="O4" s="12" t="s">
        <v>13</v>
      </c>
      <c r="P4" s="12"/>
      <c r="Q4" s="12"/>
      <c r="R4" s="12"/>
      <c r="S4" s="12"/>
      <c r="T4" s="12"/>
    </row>
    <row r="5" spans="1:20" ht="15" customHeight="1">
      <c r="A5" s="18" t="s">
        <v>14</v>
      </c>
      <c r="B5" s="18"/>
      <c r="C5" s="18" t="s">
        <v>15</v>
      </c>
      <c r="D5" s="18"/>
      <c r="E5" s="18"/>
      <c r="F5" s="18"/>
      <c r="G5" s="18"/>
      <c r="H5" s="18" t="s">
        <v>16</v>
      </c>
      <c r="I5" s="18"/>
      <c r="J5" s="18">
        <v>55523386</v>
      </c>
      <c r="K5" s="18"/>
      <c r="L5" s="18"/>
      <c r="M5" s="18"/>
      <c r="N5" s="18"/>
      <c r="O5" s="12" t="s">
        <v>17</v>
      </c>
      <c r="P5" s="12"/>
      <c r="Q5" s="12"/>
      <c r="R5" s="12"/>
      <c r="S5" s="12"/>
      <c r="T5" s="12"/>
    </row>
    <row r="6" spans="1:20" ht="33" customHeight="1">
      <c r="A6" s="18" t="s">
        <v>18</v>
      </c>
      <c r="B6" s="18"/>
      <c r="C6" s="18"/>
      <c r="D6" s="18"/>
      <c r="E6" s="4" t="s">
        <v>19</v>
      </c>
      <c r="F6" s="18" t="s">
        <v>20</v>
      </c>
      <c r="G6" s="18"/>
      <c r="H6" s="18" t="s">
        <v>21</v>
      </c>
      <c r="I6" s="18"/>
      <c r="J6" s="18" t="s">
        <v>22</v>
      </c>
      <c r="K6" s="18"/>
      <c r="L6" s="18" t="s">
        <v>23</v>
      </c>
      <c r="M6" s="18"/>
      <c r="N6" s="4" t="s">
        <v>24</v>
      </c>
      <c r="O6" s="12" t="s">
        <v>25</v>
      </c>
      <c r="P6" s="12"/>
      <c r="Q6" s="12"/>
      <c r="R6" s="12"/>
      <c r="S6" s="12"/>
      <c r="T6" s="12"/>
    </row>
    <row r="7" spans="1:20" ht="15" customHeight="1">
      <c r="A7" s="18"/>
      <c r="B7" s="18"/>
      <c r="C7" s="21" t="s">
        <v>26</v>
      </c>
      <c r="D7" s="21"/>
      <c r="E7" s="6">
        <f>SUM(E8:E10)</f>
        <v>33.642499999999998</v>
      </c>
      <c r="F7" s="22">
        <f>SUM(F8:G10)</f>
        <v>11.9475</v>
      </c>
      <c r="G7" s="22">
        <f>SUM(G8:G10)</f>
        <v>0</v>
      </c>
      <c r="H7" s="23">
        <f>SUM(H8:I10)</f>
        <v>3.8668</v>
      </c>
      <c r="I7" s="23">
        <f>SUM(I8:I10)</f>
        <v>0</v>
      </c>
      <c r="J7" s="18">
        <v>10</v>
      </c>
      <c r="K7" s="18"/>
      <c r="L7" s="24">
        <f>ROUND(H7/F7,4)</f>
        <v>0.3236</v>
      </c>
      <c r="M7" s="24"/>
      <c r="N7" s="4">
        <f>ROUND(J7*L7,2)</f>
        <v>3.24</v>
      </c>
      <c r="O7" s="13" t="s">
        <v>27</v>
      </c>
      <c r="P7" s="12"/>
      <c r="Q7" s="12"/>
      <c r="R7" s="12"/>
      <c r="S7" s="12"/>
      <c r="T7" s="12"/>
    </row>
    <row r="8" spans="1:20" ht="26.1" customHeight="1">
      <c r="A8" s="18"/>
      <c r="B8" s="18"/>
      <c r="C8" s="18" t="s">
        <v>28</v>
      </c>
      <c r="D8" s="18"/>
      <c r="E8" s="6">
        <v>33.642499999999998</v>
      </c>
      <c r="F8" s="22">
        <v>11.9475</v>
      </c>
      <c r="G8" s="22"/>
      <c r="H8" s="23">
        <v>3.8668</v>
      </c>
      <c r="I8" s="23"/>
      <c r="J8" s="18" t="s">
        <v>29</v>
      </c>
      <c r="K8" s="18"/>
      <c r="L8" s="24"/>
      <c r="M8" s="24"/>
      <c r="N8" s="4" t="s">
        <v>29</v>
      </c>
      <c r="O8" s="25" t="s">
        <v>30</v>
      </c>
      <c r="P8" s="25"/>
      <c r="Q8" s="25"/>
      <c r="R8" s="25"/>
      <c r="S8" s="25"/>
      <c r="T8" s="25"/>
    </row>
    <row r="9" spans="1:20" ht="30.95" customHeight="1">
      <c r="A9" s="18"/>
      <c r="B9" s="18"/>
      <c r="C9" s="18" t="s">
        <v>31</v>
      </c>
      <c r="D9" s="18"/>
      <c r="E9" s="7"/>
      <c r="F9" s="26"/>
      <c r="G9" s="26"/>
      <c r="H9" s="26"/>
      <c r="I9" s="26"/>
      <c r="J9" s="18" t="s">
        <v>29</v>
      </c>
      <c r="K9" s="18"/>
      <c r="L9" s="24"/>
      <c r="M9" s="24"/>
      <c r="N9" s="4" t="s">
        <v>29</v>
      </c>
      <c r="O9" s="12" t="s">
        <v>32</v>
      </c>
      <c r="P9" s="12"/>
      <c r="Q9" s="12"/>
      <c r="R9" s="12"/>
      <c r="S9" s="12"/>
      <c r="T9" s="12"/>
    </row>
    <row r="10" spans="1:20">
      <c r="A10" s="18"/>
      <c r="B10" s="18"/>
      <c r="C10" s="18" t="s">
        <v>33</v>
      </c>
      <c r="D10" s="18"/>
      <c r="E10" s="7"/>
      <c r="F10" s="26"/>
      <c r="G10" s="26"/>
      <c r="H10" s="26"/>
      <c r="I10" s="26"/>
      <c r="J10" s="18" t="s">
        <v>29</v>
      </c>
      <c r="K10" s="18"/>
      <c r="L10" s="24"/>
      <c r="M10" s="24"/>
      <c r="N10" s="4" t="s">
        <v>29</v>
      </c>
      <c r="O10" s="12" t="s">
        <v>34</v>
      </c>
      <c r="P10" s="12"/>
      <c r="Q10" s="12"/>
      <c r="R10" s="12"/>
      <c r="S10" s="12"/>
      <c r="T10" s="12"/>
    </row>
    <row r="11" spans="1:20" ht="15" customHeight="1">
      <c r="A11" s="18" t="s">
        <v>35</v>
      </c>
      <c r="B11" s="18" t="s">
        <v>36</v>
      </c>
      <c r="C11" s="18"/>
      <c r="D11" s="18"/>
      <c r="E11" s="18"/>
      <c r="F11" s="18"/>
      <c r="G11" s="18"/>
      <c r="H11" s="18" t="s">
        <v>37</v>
      </c>
      <c r="I11" s="18"/>
      <c r="J11" s="18"/>
      <c r="K11" s="18"/>
      <c r="L11" s="18"/>
      <c r="M11" s="18"/>
      <c r="N11" s="18"/>
      <c r="O11" s="12" t="s">
        <v>38</v>
      </c>
      <c r="P11" s="12"/>
      <c r="Q11" s="12"/>
      <c r="R11" s="12"/>
      <c r="S11" s="12"/>
      <c r="T11" s="12"/>
    </row>
    <row r="12" spans="1:20" ht="74.099999999999994" customHeight="1">
      <c r="A12" s="18"/>
      <c r="B12" s="18" t="s">
        <v>39</v>
      </c>
      <c r="C12" s="18"/>
      <c r="D12" s="18"/>
      <c r="E12" s="18"/>
      <c r="F12" s="18"/>
      <c r="G12" s="18"/>
      <c r="H12" s="18" t="s">
        <v>40</v>
      </c>
      <c r="I12" s="18"/>
      <c r="J12" s="18"/>
      <c r="K12" s="18"/>
      <c r="L12" s="18"/>
      <c r="M12" s="18"/>
      <c r="N12" s="18"/>
      <c r="O12" s="12" t="s">
        <v>41</v>
      </c>
      <c r="P12" s="12"/>
      <c r="Q12" s="12"/>
      <c r="R12" s="12"/>
      <c r="S12" s="12"/>
      <c r="T12" s="12"/>
    </row>
    <row r="13" spans="1:20" ht="41.1" customHeight="1">
      <c r="A13" s="40" t="s">
        <v>42</v>
      </c>
      <c r="B13" s="4" t="s">
        <v>43</v>
      </c>
      <c r="C13" s="4" t="s">
        <v>44</v>
      </c>
      <c r="D13" s="18" t="s">
        <v>45</v>
      </c>
      <c r="E13" s="18"/>
      <c r="F13" s="18"/>
      <c r="G13" s="4" t="s">
        <v>46</v>
      </c>
      <c r="H13" s="4" t="s">
        <v>47</v>
      </c>
      <c r="I13" s="18" t="s">
        <v>22</v>
      </c>
      <c r="J13" s="18"/>
      <c r="K13" s="18" t="s">
        <v>24</v>
      </c>
      <c r="L13" s="18"/>
      <c r="M13" s="18" t="s">
        <v>48</v>
      </c>
      <c r="N13" s="18"/>
      <c r="O13" s="25" t="s">
        <v>49</v>
      </c>
      <c r="P13" s="25"/>
      <c r="Q13" s="25"/>
      <c r="R13" s="25"/>
      <c r="S13" s="25"/>
      <c r="T13" s="25"/>
    </row>
    <row r="14" spans="1:20" ht="28.35" customHeight="1">
      <c r="A14" s="40"/>
      <c r="B14" s="18" t="s">
        <v>50</v>
      </c>
      <c r="C14" s="8" t="s">
        <v>51</v>
      </c>
      <c r="D14" s="27" t="s">
        <v>52</v>
      </c>
      <c r="E14" s="27"/>
      <c r="F14" s="27"/>
      <c r="G14" s="4" t="s">
        <v>53</v>
      </c>
      <c r="H14" s="4">
        <v>8</v>
      </c>
      <c r="I14" s="18">
        <v>10</v>
      </c>
      <c r="J14" s="18"/>
      <c r="K14" s="18">
        <v>10</v>
      </c>
      <c r="L14" s="18"/>
      <c r="M14" s="18"/>
      <c r="N14" s="18"/>
      <c r="O14" s="28" t="s">
        <v>54</v>
      </c>
      <c r="P14" s="28"/>
      <c r="Q14" s="28"/>
      <c r="R14" s="28"/>
      <c r="S14" s="28"/>
      <c r="T14" s="28"/>
    </row>
    <row r="15" spans="1:20" ht="56.65" customHeight="1">
      <c r="A15" s="40"/>
      <c r="B15" s="18"/>
      <c r="C15" s="8" t="s">
        <v>55</v>
      </c>
      <c r="D15" s="27" t="s">
        <v>56</v>
      </c>
      <c r="E15" s="27"/>
      <c r="F15" s="27"/>
      <c r="G15" s="4" t="s">
        <v>57</v>
      </c>
      <c r="H15" s="4" t="s">
        <v>57</v>
      </c>
      <c r="I15" s="18">
        <v>15</v>
      </c>
      <c r="J15" s="18"/>
      <c r="K15" s="18">
        <v>15</v>
      </c>
      <c r="L15" s="18"/>
      <c r="M15" s="18"/>
      <c r="N15" s="18"/>
      <c r="O15" s="29"/>
      <c r="P15" s="29"/>
      <c r="Q15" s="29"/>
      <c r="R15" s="29"/>
      <c r="S15" s="29"/>
      <c r="T15" s="29"/>
    </row>
    <row r="16" spans="1:20" ht="42.95" customHeight="1">
      <c r="A16" s="40"/>
      <c r="B16" s="18"/>
      <c r="C16" s="8" t="s">
        <v>58</v>
      </c>
      <c r="D16" s="30" t="s">
        <v>59</v>
      </c>
      <c r="E16" s="31"/>
      <c r="F16" s="32"/>
      <c r="G16" s="4" t="s">
        <v>60</v>
      </c>
      <c r="H16" s="4" t="s">
        <v>60</v>
      </c>
      <c r="I16" s="33">
        <v>20</v>
      </c>
      <c r="J16" s="34"/>
      <c r="K16" s="33">
        <v>20</v>
      </c>
      <c r="L16" s="34"/>
      <c r="M16" s="33"/>
      <c r="N16" s="34"/>
      <c r="O16" s="35"/>
      <c r="P16" s="36"/>
      <c r="Q16" s="36"/>
      <c r="R16" s="36"/>
      <c r="S16" s="36"/>
      <c r="T16" s="36"/>
    </row>
    <row r="17" spans="1:20" ht="76.349999999999994" customHeight="1">
      <c r="A17" s="40"/>
      <c r="B17" s="18"/>
      <c r="C17" s="4" t="s">
        <v>61</v>
      </c>
      <c r="D17" s="27" t="s">
        <v>62</v>
      </c>
      <c r="E17" s="27"/>
      <c r="F17" s="27"/>
      <c r="G17" s="5" t="s">
        <v>63</v>
      </c>
      <c r="H17" s="4" t="s">
        <v>64</v>
      </c>
      <c r="I17" s="18">
        <v>15</v>
      </c>
      <c r="J17" s="18"/>
      <c r="K17" s="18">
        <v>13</v>
      </c>
      <c r="L17" s="18"/>
      <c r="M17" s="18" t="s">
        <v>65</v>
      </c>
      <c r="N17" s="18"/>
      <c r="O17" s="25"/>
      <c r="P17" s="25"/>
      <c r="Q17" s="25"/>
      <c r="R17" s="25"/>
      <c r="S17" s="25"/>
      <c r="T17" s="25"/>
    </row>
    <row r="18" spans="1:20" ht="15" customHeight="1">
      <c r="A18" s="40"/>
      <c r="B18" s="18" t="s">
        <v>66</v>
      </c>
      <c r="C18" s="18" t="s">
        <v>67</v>
      </c>
      <c r="D18" s="27"/>
      <c r="E18" s="27"/>
      <c r="F18" s="27"/>
      <c r="G18" s="9"/>
      <c r="H18" s="9"/>
      <c r="I18" s="9"/>
      <c r="J18" s="9"/>
      <c r="K18" s="9"/>
      <c r="L18" s="9"/>
      <c r="M18" s="18"/>
      <c r="N18" s="18"/>
      <c r="O18" s="12"/>
      <c r="P18" s="12"/>
      <c r="Q18" s="12"/>
      <c r="R18" s="12"/>
      <c r="S18" s="12"/>
      <c r="T18" s="12"/>
    </row>
    <row r="19" spans="1:20" ht="15" customHeight="1">
      <c r="A19" s="40"/>
      <c r="B19" s="18"/>
      <c r="C19" s="18"/>
      <c r="D19" s="27"/>
      <c r="E19" s="27"/>
      <c r="F19" s="27"/>
      <c r="G19" s="4"/>
      <c r="H19" s="4"/>
      <c r="I19" s="18"/>
      <c r="J19" s="18"/>
      <c r="K19" s="18"/>
      <c r="L19" s="18"/>
      <c r="M19" s="18"/>
      <c r="N19" s="18"/>
      <c r="O19" s="12" t="s">
        <v>68</v>
      </c>
      <c r="P19" s="12"/>
      <c r="Q19" s="12"/>
      <c r="R19" s="12"/>
      <c r="S19" s="12"/>
      <c r="T19" s="12"/>
    </row>
    <row r="20" spans="1:20" ht="44.65" customHeight="1">
      <c r="A20" s="40"/>
      <c r="B20" s="18"/>
      <c r="C20" s="4" t="s">
        <v>69</v>
      </c>
      <c r="D20" s="27" t="s">
        <v>70</v>
      </c>
      <c r="E20" s="27"/>
      <c r="F20" s="27"/>
      <c r="G20" s="4" t="s">
        <v>71</v>
      </c>
      <c r="H20" s="4" t="s">
        <v>71</v>
      </c>
      <c r="I20" s="18">
        <v>20</v>
      </c>
      <c r="J20" s="18"/>
      <c r="K20" s="18">
        <v>20</v>
      </c>
      <c r="L20" s="18"/>
      <c r="M20" s="18"/>
      <c r="N20" s="18"/>
      <c r="O20" s="13" t="s">
        <v>72</v>
      </c>
      <c r="R20" s="12"/>
      <c r="S20" s="12"/>
      <c r="T20" s="12"/>
    </row>
    <row r="21" spans="1:20" ht="15" customHeight="1">
      <c r="A21" s="40"/>
      <c r="B21" s="18"/>
      <c r="C21" s="18" t="s">
        <v>73</v>
      </c>
      <c r="D21" s="27"/>
      <c r="E21" s="27"/>
      <c r="F21" s="27"/>
      <c r="G21" s="4"/>
      <c r="H21" s="4"/>
      <c r="I21" s="18"/>
      <c r="J21" s="18"/>
      <c r="K21" s="18"/>
      <c r="L21" s="18"/>
      <c r="M21" s="18"/>
      <c r="N21" s="18"/>
    </row>
    <row r="22" spans="1:20" ht="15" customHeight="1">
      <c r="A22" s="40"/>
      <c r="B22" s="18"/>
      <c r="C22" s="18"/>
      <c r="D22" s="27"/>
      <c r="E22" s="27"/>
      <c r="F22" s="27"/>
      <c r="G22" s="4"/>
      <c r="H22" s="4"/>
      <c r="I22" s="18"/>
      <c r="J22" s="18"/>
      <c r="K22" s="18"/>
      <c r="L22" s="18"/>
      <c r="M22" s="18"/>
      <c r="N22" s="18"/>
    </row>
    <row r="23" spans="1:20" ht="15" customHeight="1">
      <c r="A23" s="40"/>
      <c r="B23" s="18"/>
      <c r="C23" s="18" t="s">
        <v>74</v>
      </c>
      <c r="D23" s="27"/>
      <c r="E23" s="27"/>
      <c r="F23" s="27"/>
      <c r="G23" s="4"/>
      <c r="H23" s="4"/>
      <c r="I23" s="18"/>
      <c r="J23" s="18"/>
      <c r="K23" s="18"/>
      <c r="L23" s="18"/>
      <c r="M23" s="18"/>
      <c r="N23" s="18"/>
    </row>
    <row r="24" spans="1:20" ht="15" customHeight="1">
      <c r="A24" s="40"/>
      <c r="B24" s="18"/>
      <c r="C24" s="18"/>
      <c r="D24" s="27"/>
      <c r="E24" s="27"/>
      <c r="F24" s="27"/>
      <c r="G24" s="4"/>
      <c r="H24" s="4"/>
      <c r="I24" s="18"/>
      <c r="J24" s="18"/>
      <c r="K24" s="18"/>
      <c r="L24" s="18"/>
      <c r="M24" s="18"/>
      <c r="N24" s="18"/>
    </row>
    <row r="25" spans="1:20" ht="44.1" customHeight="1">
      <c r="A25" s="40"/>
      <c r="B25" s="4" t="s">
        <v>75</v>
      </c>
      <c r="C25" s="4" t="s">
        <v>76</v>
      </c>
      <c r="D25" s="27" t="s">
        <v>77</v>
      </c>
      <c r="E25" s="27"/>
      <c r="F25" s="27"/>
      <c r="G25" s="4" t="s">
        <v>78</v>
      </c>
      <c r="H25" s="4" t="s">
        <v>79</v>
      </c>
      <c r="I25" s="18">
        <v>10</v>
      </c>
      <c r="J25" s="18"/>
      <c r="K25" s="18">
        <v>10</v>
      </c>
      <c r="L25" s="18"/>
      <c r="M25" s="18"/>
      <c r="N25" s="18"/>
      <c r="O25" s="2" t="s">
        <v>80</v>
      </c>
    </row>
    <row r="26" spans="1:20">
      <c r="A26" s="37" t="s">
        <v>81</v>
      </c>
      <c r="B26" s="37"/>
      <c r="C26" s="37"/>
      <c r="D26" s="37"/>
      <c r="E26" s="37"/>
      <c r="F26" s="37"/>
      <c r="G26" s="37"/>
      <c r="H26" s="37"/>
      <c r="I26" s="37">
        <f>SUM(I14:J25,J7)</f>
        <v>100</v>
      </c>
      <c r="J26" s="37"/>
      <c r="K26" s="37">
        <f>SUM(K14:L25,N7)</f>
        <v>91.24</v>
      </c>
      <c r="L26" s="37"/>
      <c r="M26" s="38"/>
      <c r="N26" s="38"/>
    </row>
    <row r="27" spans="1:20" ht="176.1" customHeight="1">
      <c r="A27" s="39" t="s">
        <v>82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</row>
  </sheetData>
  <mergeCells count="111">
    <mergeCell ref="A27:N27"/>
    <mergeCell ref="A11:A12"/>
    <mergeCell ref="A13:A25"/>
    <mergeCell ref="B14:B17"/>
    <mergeCell ref="B18:B24"/>
    <mergeCell ref="C18:C19"/>
    <mergeCell ref="C21:C22"/>
    <mergeCell ref="C23:C24"/>
    <mergeCell ref="A6:B10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O17:T17"/>
    <mergeCell ref="D14:F14"/>
    <mergeCell ref="I14:J14"/>
    <mergeCell ref="K14:L14"/>
    <mergeCell ref="M14:N14"/>
    <mergeCell ref="O14:T14"/>
    <mergeCell ref="D15:F15"/>
    <mergeCell ref="I15:J15"/>
    <mergeCell ref="K15:L15"/>
    <mergeCell ref="M15:N15"/>
    <mergeCell ref="O15:T15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3" type="noConversion"/>
  <pageMargins left="0.511811023622047" right="0.511811023622047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cp:lastPrinted>2024-02-28T09:14:00Z</cp:lastPrinted>
  <dcterms:created xsi:type="dcterms:W3CDTF">2022-03-16T01:44:00Z</dcterms:created>
  <dcterms:modified xsi:type="dcterms:W3CDTF">2024-08-22T07:07:21Z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5799C6F005584075B0D85B625F975BD7</vt:lpwstr>
  </property>
</Properties>
</file>