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585"/>
  </bookViews>
  <sheets>
    <sheet name="项目支出绩效自评表" sheetId="2" r:id="rId1"/>
  </sheets>
  <definedNames>
    <definedName name="_xlnm.Print_Area" localSheetId="0">项目支出绩效自评表!$A$1:$N$29</definedName>
  </definedNames>
  <calcPr calcId="144525"/>
</workbook>
</file>

<file path=xl/sharedStrings.xml><?xml version="1.0" encoding="utf-8"?>
<sst xmlns="http://schemas.openxmlformats.org/spreadsheetml/2006/main" count="113" uniqueCount="94">
  <si>
    <r>
      <rPr>
        <sz val="18"/>
        <color theme="1"/>
        <rFont val="方正小标宋简体"/>
        <charset val="134"/>
      </rPr>
      <t xml:space="preserve">                                      项目支出绩效自评表</t>
    </r>
    <r>
      <rPr>
        <sz val="14"/>
        <color theme="1"/>
        <rFont val="方正小标宋简体"/>
        <charset val="134"/>
      </rPr>
      <t xml:space="preserve">（2023年度）  </t>
    </r>
    <r>
      <rPr>
        <sz val="14"/>
        <color theme="1"/>
        <rFont val="仿宋_GB2312"/>
        <charset val="134"/>
      </rPr>
      <t xml:space="preserve">           </t>
    </r>
    <r>
      <rPr>
        <sz val="11"/>
        <color theme="1"/>
        <rFont val="仿宋_GB2312"/>
        <charset val="134"/>
      </rPr>
      <t xml:space="preserve"> </t>
    </r>
  </si>
  <si>
    <t>填报表人：</t>
  </si>
  <si>
    <t>边丽华</t>
  </si>
  <si>
    <t>联系电话：</t>
  </si>
  <si>
    <t>为方便自评表的沟通反馈，需填报联系人信息</t>
  </si>
  <si>
    <t>单位名称（盖章）：</t>
  </si>
  <si>
    <t>北京市水务应急中心</t>
  </si>
  <si>
    <t>主管领导：</t>
  </si>
  <si>
    <t>潘兴瑶</t>
  </si>
  <si>
    <t>项目名称</t>
  </si>
  <si>
    <t>汛后水旱灾害防御应用提升应急项目</t>
  </si>
  <si>
    <t>主要事项说明：</t>
  </si>
  <si>
    <t>主管部门</t>
  </si>
  <si>
    <t>北京市水务局</t>
  </si>
  <si>
    <t>实施单位</t>
  </si>
  <si>
    <r>
      <rPr>
        <sz val="10.5"/>
        <color theme="1"/>
        <rFont val="宋体"/>
        <charset val="134"/>
        <scheme val="minor"/>
      </rPr>
      <t>1.</t>
    </r>
    <r>
      <rPr>
        <sz val="10.5"/>
        <color rgb="FFFF0000"/>
        <rFont val="宋体"/>
        <charset val="134"/>
        <scheme val="minor"/>
      </rPr>
      <t>一个项目一张</t>
    </r>
    <r>
      <rPr>
        <sz val="10.5"/>
        <color theme="1"/>
        <rFont val="宋体"/>
        <charset val="134"/>
        <scheme val="minor"/>
      </rPr>
      <t>《项目支出绩效自评表》</t>
    </r>
  </si>
  <si>
    <t>项目负责人</t>
  </si>
  <si>
    <t>陈超</t>
  </si>
  <si>
    <t>联系电话</t>
  </si>
  <si>
    <r>
      <rPr>
        <sz val="10.5"/>
        <color theme="1"/>
        <rFont val="宋体"/>
        <charset val="134"/>
        <scheme val="minor"/>
      </rPr>
      <t>2.项目</t>
    </r>
    <r>
      <rPr>
        <sz val="10.5"/>
        <color rgb="FFFF0000"/>
        <rFont val="宋体"/>
        <charset val="134"/>
        <scheme val="minor"/>
      </rPr>
      <t>名称必须</t>
    </r>
    <r>
      <rPr>
        <sz val="10.5"/>
        <color theme="1"/>
        <rFont val="宋体"/>
        <charset val="134"/>
        <scheme val="minor"/>
      </rPr>
      <t>与附件1纳入绩效评价项目清单</t>
    </r>
    <r>
      <rPr>
        <sz val="10.5"/>
        <color rgb="FFFF0000"/>
        <rFont val="宋体"/>
        <charset val="134"/>
        <scheme val="minor"/>
      </rPr>
      <t>一致,不用写项目编码</t>
    </r>
  </si>
  <si>
    <t>项目资金（万元）</t>
  </si>
  <si>
    <t>年初
预算数</t>
  </si>
  <si>
    <t>全年
预算数</t>
  </si>
  <si>
    <t>全年执行数</t>
  </si>
  <si>
    <t>分值</t>
  </si>
  <si>
    <t>执行率</t>
  </si>
  <si>
    <t>得分</t>
  </si>
  <si>
    <r>
      <rPr>
        <sz val="10.5"/>
        <color theme="1"/>
        <rFont val="宋体"/>
        <charset val="134"/>
        <scheme val="minor"/>
      </rPr>
      <t>3.实施单位指</t>
    </r>
    <r>
      <rPr>
        <sz val="10.5"/>
        <color rgb="FFFF0000"/>
        <rFont val="宋体"/>
        <charset val="134"/>
        <scheme val="minor"/>
      </rPr>
      <t>项目申报单位</t>
    </r>
    <r>
      <rPr>
        <sz val="10.5"/>
        <color theme="1"/>
        <rFont val="宋体"/>
        <charset val="134"/>
        <scheme val="minor"/>
      </rPr>
      <t>，</t>
    </r>
    <r>
      <rPr>
        <sz val="10.5"/>
        <color rgb="FFFF0000"/>
        <rFont val="宋体"/>
        <charset val="134"/>
        <scheme val="minor"/>
      </rPr>
      <t>各处室的项目</t>
    </r>
    <r>
      <rPr>
        <sz val="10.5"/>
        <color theme="1"/>
        <rFont val="宋体"/>
        <charset val="134"/>
        <scheme val="minor"/>
      </rPr>
      <t>申报单位写北京市水务局机关行政</t>
    </r>
  </si>
  <si>
    <t>年度资金总额</t>
  </si>
  <si>
    <t>4.年初预算数：是指年初批复的金额</t>
  </si>
  <si>
    <t>其中：当年财政拨款</t>
  </si>
  <si>
    <t>—</t>
  </si>
  <si>
    <r>
      <rPr>
        <sz val="10.5"/>
        <color theme="1"/>
        <rFont val="宋体"/>
        <charset val="134"/>
        <scheme val="minor"/>
      </rPr>
      <t>5.全年预算数是指</t>
    </r>
    <r>
      <rPr>
        <sz val="10.5"/>
        <color rgb="FFFF0000"/>
        <rFont val="宋体"/>
        <charset val="134"/>
        <scheme val="minor"/>
      </rPr>
      <t>决算报表</t>
    </r>
    <r>
      <rPr>
        <sz val="10.5"/>
        <color theme="1"/>
        <rFont val="宋体"/>
        <charset val="134"/>
        <scheme val="minor"/>
      </rPr>
      <t>中项目实际到位资金。如果项目有调整，年初预算数和全年预算数可能不一样</t>
    </r>
  </si>
  <si>
    <t xml:space="preserve">      上年结转资金</t>
  </si>
  <si>
    <r>
      <rPr>
        <sz val="10.5"/>
        <color theme="1"/>
        <rFont val="宋体"/>
        <charset val="134"/>
        <scheme val="minor"/>
      </rPr>
      <t>6.全年执行数是指</t>
    </r>
    <r>
      <rPr>
        <sz val="10.5"/>
        <color rgb="FFFF0000"/>
        <rFont val="宋体"/>
        <charset val="134"/>
        <scheme val="minor"/>
      </rPr>
      <t>决算报表</t>
    </r>
    <r>
      <rPr>
        <sz val="10.5"/>
        <color theme="1"/>
        <rFont val="宋体"/>
        <charset val="134"/>
        <scheme val="minor"/>
      </rPr>
      <t>中实际支出数</t>
    </r>
  </si>
  <si>
    <t xml:space="preserve">  其他资金</t>
  </si>
  <si>
    <r>
      <rPr>
        <sz val="10.5"/>
        <color theme="1"/>
        <rFont val="宋体"/>
        <charset val="134"/>
        <scheme val="minor"/>
      </rPr>
      <t>7.所有资金均以</t>
    </r>
    <r>
      <rPr>
        <sz val="10.5"/>
        <color rgb="FFFF0000"/>
        <rFont val="宋体"/>
        <charset val="134"/>
        <scheme val="minor"/>
      </rPr>
      <t>“万元”</t>
    </r>
    <r>
      <rPr>
        <sz val="10.5"/>
        <color theme="1"/>
        <rFont val="宋体"/>
        <charset val="134"/>
        <scheme val="minor"/>
      </rPr>
      <t>为单位，保留小数点的6位</t>
    </r>
  </si>
  <si>
    <t>年度总体目标</t>
  </si>
  <si>
    <t>预期目标</t>
  </si>
  <si>
    <t>实际完成情况</t>
  </si>
  <si>
    <t>8.如果不存在上年结转资金、其他资产，执行率中的符合请删除</t>
  </si>
  <si>
    <t>通过本项目建设，能够为北京市各级水旱灾害防御决策领导和业务人员提供快速准确掌握实时水旱灾害防御态势的手段、合理应对灾情的科学分析工具，不断提升北京市水旱灾害防御的研判分析、预警预报、调度预演、指挥决策的能力，充分发挥现有水利工程体系的作用，提高灾害性天气条件下的保障城市运行的能力，提高社会服务能力，给整个社会带来巨大的社会效益。主要以提升水旱灾害态势研判能力；完善预报预警研判能力；保障了社会安全运行，提高应对极端天气、超标准洪水的调度预演与指挥决策能力等几个方面，提升分析预判、指挥决策的能力，充分发挥现有城市防洪排涝工程的作用，有效地减少潜在的洪涝损失，带来巨大的经济效益。</t>
  </si>
  <si>
    <t>通过本项目建设，为北京市各级水旱灾害防御决策领导和业务人员提供快速准确掌握实时水旱灾害防御态势的手段、合理应对灾情的科学分析工具，不断提升北京市水旱灾害防御的研判分析、预警预报、调度预演、指挥决策的能力，充分发挥现有水利工程体系的作用，提高灾害性天气条件下的保障城市运行的能力，提高社会服务能力，给整个社会带来巨大的社会效益。主要以提升水旱灾害态势研判能力；完善预报预警研判能力；保障了社会安全运行，提高应对极端天气、超标准洪水的调度预演与指挥决策能力等几个方面，提升分析预判、指挥决策的能力，充分发挥现有城市防洪排涝工程的作用，有效地减少潜在的洪涝损失，带来巨大的经济效益。</t>
  </si>
  <si>
    <r>
      <rPr>
        <sz val="10.5"/>
        <color theme="1"/>
        <rFont val="宋体"/>
        <charset val="134"/>
        <scheme val="minor"/>
      </rPr>
      <t>9.年度总体目标不能为</t>
    </r>
    <r>
      <rPr>
        <sz val="10.5"/>
        <color rgb="FFFF0000"/>
        <rFont val="宋体"/>
        <charset val="134"/>
        <scheme val="minor"/>
      </rPr>
      <t>空</t>
    </r>
    <r>
      <rPr>
        <sz val="10.5"/>
        <color theme="1"/>
        <rFont val="宋体"/>
        <charset val="134"/>
        <scheme val="minor"/>
      </rPr>
      <t>，信息来源于填报的绩效目标表，即一体化系统的绩效目标表</t>
    </r>
  </si>
  <si>
    <t>绩效指标</t>
  </si>
  <si>
    <t>一级指标</t>
  </si>
  <si>
    <t>二级
指标</t>
  </si>
  <si>
    <t>三级指标</t>
  </si>
  <si>
    <t>年度
指标值</t>
  </si>
  <si>
    <t>实际
完成值</t>
  </si>
  <si>
    <t>偏差原因分析及改进措施</t>
  </si>
  <si>
    <r>
      <rPr>
        <sz val="10.5"/>
        <color theme="1"/>
        <rFont val="宋体"/>
        <charset val="134"/>
        <scheme val="minor"/>
      </rPr>
      <t>10.预期目标、三级指标、年度指标是指</t>
    </r>
    <r>
      <rPr>
        <sz val="10.5"/>
        <color rgb="FFFF0000"/>
        <rFont val="宋体"/>
        <charset val="134"/>
        <scheme val="minor"/>
      </rPr>
      <t>年初设定或2023年上半年（即中期监控时）调</t>
    </r>
    <r>
      <rPr>
        <sz val="10.5"/>
        <color theme="1"/>
        <rFont val="宋体"/>
        <charset val="134"/>
        <scheme val="minor"/>
      </rPr>
      <t>整后的目标或</t>
    </r>
    <r>
      <rPr>
        <sz val="10.5"/>
        <color rgb="FFFF0000"/>
        <rFont val="宋体"/>
        <charset val="134"/>
        <scheme val="minor"/>
      </rPr>
      <t>2023年追加项目</t>
    </r>
    <r>
      <rPr>
        <sz val="10.5"/>
        <color theme="1"/>
        <rFont val="宋体"/>
        <charset val="134"/>
        <scheme val="minor"/>
      </rPr>
      <t>上报的目标，按照绩效目标表中的目标及指标值填报。</t>
    </r>
    <r>
      <rPr>
        <sz val="10.5"/>
        <color rgb="FFFF0000"/>
        <rFont val="宋体"/>
        <charset val="134"/>
        <scheme val="minor"/>
      </rPr>
      <t>实际完成值</t>
    </r>
    <r>
      <rPr>
        <sz val="10.5"/>
        <color theme="1"/>
        <rFont val="宋体"/>
        <charset val="134"/>
        <scheme val="minor"/>
      </rPr>
      <t>是2023年度完成的情况，如2023年追加项目，是截至上报日完成的情况。</t>
    </r>
  </si>
  <si>
    <t>产出
指标</t>
  </si>
  <si>
    <t>数量
指标</t>
  </si>
  <si>
    <t>移动端应用系统</t>
  </si>
  <si>
    <t>1套</t>
  </si>
  <si>
    <t>11.《项目支出绩效自评表》填报的信息，均需提供支撑材料。</t>
  </si>
  <si>
    <t>大屏交互定制系统</t>
  </si>
  <si>
    <t>桌面端应用系统</t>
  </si>
  <si>
    <t>质量
指标</t>
  </si>
  <si>
    <t>验收合格率</t>
  </si>
  <si>
    <t>系统测试通过率</t>
  </si>
  <si>
    <r>
      <rPr>
        <sz val="10.5"/>
        <color rgb="FF000000"/>
        <rFont val="宋体"/>
        <charset val="134"/>
      </rPr>
      <t>13.针对</t>
    </r>
    <r>
      <rPr>
        <sz val="10.5"/>
        <color rgb="FFFF0000"/>
        <rFont val="宋体"/>
        <charset val="134"/>
      </rPr>
      <t>合并的项目</t>
    </r>
    <r>
      <rPr>
        <sz val="10.5"/>
        <color rgb="FF000000"/>
        <rFont val="宋体"/>
        <charset val="134"/>
      </rPr>
      <t>，去年评价时各家的目标除数量和成本外，其他内容基本一样（包括总体目标和绩效指标），所以直接将数量指标和成本指标合并，其他指标直接粘贴即可。今年根据各项目的实际情况填报。</t>
    </r>
  </si>
  <si>
    <t>时效
指标</t>
  </si>
  <si>
    <t>完成时间</t>
  </si>
  <si>
    <t>≤2023.12月</t>
  </si>
  <si>
    <t>2023.12月</t>
  </si>
  <si>
    <t>系统主要建设任务完成时间</t>
  </si>
  <si>
    <t>≤2023.5.31日</t>
  </si>
  <si>
    <t>2023.5.30日</t>
  </si>
  <si>
    <r>
      <rPr>
        <sz val="10.5"/>
        <color theme="1"/>
        <rFont val="宋体"/>
        <charset val="134"/>
        <scheme val="minor"/>
      </rPr>
      <t>14.得分=分值*（实际完成值/年度指标值）。实际完成值小于或大于年度指标值</t>
    </r>
    <r>
      <rPr>
        <sz val="10.5"/>
        <color rgb="FFFF0000"/>
        <rFont val="宋体"/>
        <charset val="134"/>
        <scheme val="minor"/>
      </rPr>
      <t>（或有扣分的）</t>
    </r>
    <r>
      <rPr>
        <sz val="10.5"/>
        <color theme="1"/>
        <rFont val="宋体"/>
        <charset val="134"/>
        <scheme val="minor"/>
      </rPr>
      <t>的</t>
    </r>
    <r>
      <rPr>
        <sz val="10.5"/>
        <color rgb="FFFF0000"/>
        <rFont val="宋体"/>
        <charset val="134"/>
        <scheme val="minor"/>
      </rPr>
      <t>必须</t>
    </r>
    <r>
      <rPr>
        <sz val="10.5"/>
        <color theme="1"/>
        <rFont val="宋体"/>
        <charset val="134"/>
        <scheme val="minor"/>
      </rPr>
      <t>分析偏差原因，</t>
    </r>
    <r>
      <rPr>
        <sz val="10.5"/>
        <color rgb="FFFF0000"/>
        <rFont val="宋体"/>
        <charset val="134"/>
        <scheme val="minor"/>
      </rPr>
      <t>明确</t>
    </r>
    <r>
      <rPr>
        <sz val="10.5"/>
        <color theme="1"/>
        <rFont val="宋体"/>
        <charset val="134"/>
        <scheme val="minor"/>
      </rPr>
      <t>改进措施。指标设定</t>
    </r>
    <r>
      <rPr>
        <sz val="10.5"/>
        <color rgb="FFFF0000"/>
        <rFont val="宋体"/>
        <charset val="134"/>
        <scheme val="minor"/>
      </rPr>
      <t>不合理，差异较大的需扣分</t>
    </r>
    <r>
      <rPr>
        <sz val="10.5"/>
        <color theme="1"/>
        <rFont val="宋体"/>
        <charset val="134"/>
        <scheme val="minor"/>
      </rPr>
      <t>。差异率计算=（全年实际值—年度指标值）/年度指标值扣分标准：若计算结果在200%-300%（含200%）区间，则按照该指标分值的</t>
    </r>
    <r>
      <rPr>
        <sz val="10.5"/>
        <color rgb="FFFF0000"/>
        <rFont val="宋体"/>
        <charset val="134"/>
        <scheme val="minor"/>
      </rPr>
      <t>10%扣分</t>
    </r>
    <r>
      <rPr>
        <sz val="10.5"/>
        <color theme="1"/>
        <rFont val="宋体"/>
        <charset val="134"/>
        <scheme val="minor"/>
      </rPr>
      <t>；计算结果在300%-500%（含300%）区间，则按照该指标分值的</t>
    </r>
    <r>
      <rPr>
        <sz val="10.5"/>
        <color rgb="FFFF0000"/>
        <rFont val="宋体"/>
        <charset val="134"/>
        <scheme val="minor"/>
      </rPr>
      <t>20%</t>
    </r>
    <r>
      <rPr>
        <sz val="10.5"/>
        <color theme="1"/>
        <rFont val="宋体"/>
        <charset val="134"/>
        <scheme val="minor"/>
      </rPr>
      <t>扣分；计算结果高于500%（含500%），则按照该指标分值的</t>
    </r>
    <r>
      <rPr>
        <sz val="10.5"/>
        <color rgb="FFFF0000"/>
        <rFont val="宋体"/>
        <charset val="134"/>
        <scheme val="minor"/>
      </rPr>
      <t>30%</t>
    </r>
    <r>
      <rPr>
        <sz val="10.5"/>
        <color theme="1"/>
        <rFont val="宋体"/>
        <charset val="134"/>
        <scheme val="minor"/>
      </rPr>
      <t>扣分；计算结果小于200%的不扣分。如：原计划完成15项任务，只做了5项，差异200%，如果此项5分，按5*10%，扣0.5分; 如原计划做10项任务，完成了100个，超过500%，如果此项5分，按5*20%=1，扣1分</t>
    </r>
  </si>
  <si>
    <t>成本
指标</t>
  </si>
  <si>
    <t>项目总预算控制数</t>
  </si>
  <si>
    <t>≤1177.65362万元</t>
  </si>
  <si>
    <t>1163.339万元</t>
  </si>
  <si>
    <t>效益
指标</t>
  </si>
  <si>
    <t>经济效益指标</t>
  </si>
  <si>
    <t>提高相关人员工作效率，节省人力成本，提高工作效率</t>
  </si>
  <si>
    <t xml:space="preserve"> 高</t>
  </si>
  <si>
    <t>高</t>
  </si>
  <si>
    <t>平台还有提升空间，进一步对平台进行升级完善。</t>
  </si>
  <si>
    <t>社会效益指标</t>
  </si>
  <si>
    <t>保障系统正常运行，支撑业务顺利高效开展，有效支撑业务</t>
  </si>
  <si>
    <t xml:space="preserve">17.事务所审核和评价项目发送至1186758656@qq.com，其余项目发送至swjcwc6855@163.com。
</t>
  </si>
  <si>
    <t>生态效益指标</t>
  </si>
  <si>
    <t>可持续影响指标</t>
  </si>
  <si>
    <t>为水旱灾害防御工作提供持续的技术支撑和决策服务</t>
  </si>
  <si>
    <t>满意度指标</t>
  </si>
  <si>
    <t>服务对象满意度指标</t>
  </si>
  <si>
    <t>使用人员满意度</t>
  </si>
  <si>
    <t>≥98%</t>
  </si>
  <si>
    <t>19.总计=目资金得分+绩效目标得分合计</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</si>
  <si>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</si>
  <si>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5.对于不涉及的指标，不要删除，保留指标体系的完整性。
6.一个项目一张《项目支出绩效自评表》。</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</si>
</sst>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1">
    <font>
      <sz val="11"/>
      <color theme="1"/>
      <name val="宋体"/>
      <charset val="134"/>
      <scheme val="minor"/>
    </font>
    <font>
      <sz val="11"/>
      <color theme="1"/>
      <name val="仿宋_GB2312"/>
      <charset val="134"/>
    </font>
    <font>
      <sz val="10"/>
      <color theme="1"/>
      <name val="宋体"/>
      <charset val="134"/>
      <scheme val="minor"/>
    </font>
    <font>
      <sz val="18"/>
      <color theme="1"/>
      <name val="方正小标宋简体"/>
      <charset val="134"/>
    </font>
    <font>
      <sz val="11"/>
      <color rgb="FF000000"/>
      <name val="仿宋_GB2312"/>
      <charset val="134"/>
    </font>
    <font>
      <sz val="10.5"/>
      <color theme="1"/>
      <name val="宋体"/>
      <charset val="134"/>
      <scheme val="minor"/>
    </font>
    <font>
      <sz val="10.5"/>
      <color theme="1"/>
      <name val="仿宋_GB2312"/>
      <charset val="134"/>
    </font>
    <font>
      <sz val="10.5"/>
      <color rgb="FFFF0000"/>
      <name val="宋体"/>
      <charset val="134"/>
      <scheme val="minor"/>
    </font>
    <font>
      <sz val="10.5"/>
      <color rgb="FF000000"/>
      <name val="宋体"/>
      <charset val="134"/>
    </font>
    <font>
      <b/>
      <sz val="15"/>
      <color theme="3"/>
      <name val="宋体"/>
      <charset val="134"/>
      <scheme val="minor"/>
    </font>
    <font>
      <b/>
      <sz val="11"/>
      <color theme="3"/>
      <name val="宋体"/>
      <charset val="134"/>
      <scheme val="minor"/>
    </font>
    <font>
      <b/>
      <sz val="13"/>
      <color theme="3"/>
      <name val="宋体"/>
      <charset val="134"/>
      <scheme val="minor"/>
    </font>
    <font>
      <i/>
      <sz val="11"/>
      <color rgb="FF7F7F7F"/>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sz val="11"/>
      <color rgb="FFFF0000"/>
      <name val="宋体"/>
      <charset val="0"/>
      <scheme val="minor"/>
    </font>
    <font>
      <u/>
      <sz val="11"/>
      <color rgb="FF0000FF"/>
      <name val="宋体"/>
      <charset val="0"/>
      <scheme val="minor"/>
    </font>
    <font>
      <b/>
      <sz val="18"/>
      <color theme="3"/>
      <name val="宋体"/>
      <charset val="134"/>
      <scheme val="minor"/>
    </font>
    <font>
      <u/>
      <sz val="11"/>
      <color rgb="FF80008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4"/>
      <color theme="1"/>
      <name val="方正小标宋简体"/>
      <charset val="134"/>
    </font>
    <font>
      <sz val="14"/>
      <color theme="1"/>
      <name val="仿宋_GB2312"/>
      <charset val="134"/>
    </font>
    <font>
      <sz val="10.5"/>
      <color rgb="FFFF0000"/>
      <name val="宋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rgb="FFA5A5A5"/>
        <bgColor indexed="64"/>
      </patternFill>
    </fill>
    <fill>
      <patternFill patternType="solid">
        <fgColor theme="8"/>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9"/>
        <bgColor indexed="64"/>
      </patternFill>
    </fill>
    <fill>
      <patternFill patternType="solid">
        <fgColor theme="6"/>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9" borderId="0" applyNumberFormat="0" applyBorder="0" applyAlignment="0" applyProtection="0">
      <alignment vertical="center"/>
    </xf>
    <xf numFmtId="0" fontId="16" fillId="12"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7" borderId="0" applyNumberFormat="0" applyBorder="0" applyAlignment="0" applyProtection="0">
      <alignment vertical="center"/>
    </xf>
    <xf numFmtId="0" fontId="14" fillId="10" borderId="0" applyNumberFormat="0" applyBorder="0" applyAlignment="0" applyProtection="0">
      <alignment vertical="center"/>
    </xf>
    <xf numFmtId="43" fontId="0" fillId="0" borderId="0" applyFont="0" applyFill="0" applyBorder="0" applyAlignment="0" applyProtection="0">
      <alignment vertical="center"/>
    </xf>
    <xf numFmtId="0" fontId="17" fillId="16"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3" borderId="15" applyNumberFormat="0" applyFont="0" applyAlignment="0" applyProtection="0">
      <alignment vertical="center"/>
    </xf>
    <xf numFmtId="0" fontId="17" fillId="18" borderId="0" applyNumberFormat="0" applyBorder="0" applyAlignment="0" applyProtection="0">
      <alignment vertical="center"/>
    </xf>
    <xf numFmtId="0" fontId="1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9" fillId="0" borderId="16" applyNumberFormat="0" applyFill="0" applyAlignment="0" applyProtection="0">
      <alignment vertical="center"/>
    </xf>
    <xf numFmtId="0" fontId="11" fillId="0" borderId="16" applyNumberFormat="0" applyFill="0" applyAlignment="0" applyProtection="0">
      <alignment vertical="center"/>
    </xf>
    <xf numFmtId="0" fontId="17" fillId="15" borderId="0" applyNumberFormat="0" applyBorder="0" applyAlignment="0" applyProtection="0">
      <alignment vertical="center"/>
    </xf>
    <xf numFmtId="0" fontId="10" fillId="0" borderId="17" applyNumberFormat="0" applyFill="0" applyAlignment="0" applyProtection="0">
      <alignment vertical="center"/>
    </xf>
    <xf numFmtId="0" fontId="17" fillId="14" borderId="0" applyNumberFormat="0" applyBorder="0" applyAlignment="0" applyProtection="0">
      <alignment vertical="center"/>
    </xf>
    <xf numFmtId="0" fontId="22" fillId="20" borderId="19" applyNumberFormat="0" applyAlignment="0" applyProtection="0">
      <alignment vertical="center"/>
    </xf>
    <xf numFmtId="0" fontId="23" fillId="20" borderId="18" applyNumberFormat="0" applyAlignment="0" applyProtection="0">
      <alignment vertical="center"/>
    </xf>
    <xf numFmtId="0" fontId="24" fillId="22" borderId="20" applyNumberFormat="0" applyAlignment="0" applyProtection="0">
      <alignment vertical="center"/>
    </xf>
    <xf numFmtId="0" fontId="13" fillId="8" borderId="0" applyNumberFormat="0" applyBorder="0" applyAlignment="0" applyProtection="0">
      <alignment vertical="center"/>
    </xf>
    <xf numFmtId="0" fontId="17" fillId="25" borderId="0" applyNumberFormat="0" applyBorder="0" applyAlignment="0" applyProtection="0">
      <alignment vertical="center"/>
    </xf>
    <xf numFmtId="0" fontId="25" fillId="0" borderId="21" applyNumberFormat="0" applyFill="0" applyAlignment="0" applyProtection="0">
      <alignment vertical="center"/>
    </xf>
    <xf numFmtId="0" fontId="26" fillId="0" borderId="22" applyNumberFormat="0" applyFill="0" applyAlignment="0" applyProtection="0">
      <alignment vertical="center"/>
    </xf>
    <xf numFmtId="0" fontId="27" fillId="26" borderId="0" applyNumberFormat="0" applyBorder="0" applyAlignment="0" applyProtection="0">
      <alignment vertical="center"/>
    </xf>
    <xf numFmtId="0" fontId="15" fillId="11" borderId="0" applyNumberFormat="0" applyBorder="0" applyAlignment="0" applyProtection="0">
      <alignment vertical="center"/>
    </xf>
    <xf numFmtId="0" fontId="13" fillId="29" borderId="0" applyNumberFormat="0" applyBorder="0" applyAlignment="0" applyProtection="0">
      <alignment vertical="center"/>
    </xf>
    <xf numFmtId="0" fontId="17" fillId="19" borderId="0" applyNumberFormat="0" applyBorder="0" applyAlignment="0" applyProtection="0">
      <alignment vertical="center"/>
    </xf>
    <xf numFmtId="0" fontId="13" fillId="21" borderId="0" applyNumberFormat="0" applyBorder="0" applyAlignment="0" applyProtection="0">
      <alignment vertical="center"/>
    </xf>
    <xf numFmtId="0" fontId="13" fillId="6" borderId="0" applyNumberFormat="0" applyBorder="0" applyAlignment="0" applyProtection="0">
      <alignment vertical="center"/>
    </xf>
    <xf numFmtId="0" fontId="13" fillId="28" borderId="0" applyNumberFormat="0" applyBorder="0" applyAlignment="0" applyProtection="0">
      <alignment vertical="center"/>
    </xf>
    <xf numFmtId="0" fontId="13" fillId="31" borderId="0" applyNumberFormat="0" applyBorder="0" applyAlignment="0" applyProtection="0">
      <alignment vertical="center"/>
    </xf>
    <xf numFmtId="0" fontId="17" fillId="33" borderId="0" applyNumberFormat="0" applyBorder="0" applyAlignment="0" applyProtection="0">
      <alignment vertical="center"/>
    </xf>
    <xf numFmtId="0" fontId="17" fillId="24" borderId="0" applyNumberFormat="0" applyBorder="0" applyAlignment="0" applyProtection="0">
      <alignment vertical="center"/>
    </xf>
    <xf numFmtId="0" fontId="13" fillId="27" borderId="0" applyNumberFormat="0" applyBorder="0" applyAlignment="0" applyProtection="0">
      <alignment vertical="center"/>
    </xf>
    <xf numFmtId="0" fontId="13" fillId="5" borderId="0" applyNumberFormat="0" applyBorder="0" applyAlignment="0" applyProtection="0">
      <alignment vertical="center"/>
    </xf>
    <xf numFmtId="0" fontId="17" fillId="23" borderId="0" applyNumberFormat="0" applyBorder="0" applyAlignment="0" applyProtection="0">
      <alignment vertical="center"/>
    </xf>
    <xf numFmtId="0" fontId="13" fillId="30" borderId="0" applyNumberFormat="0" applyBorder="0" applyAlignment="0" applyProtection="0">
      <alignment vertical="center"/>
    </xf>
    <xf numFmtId="0" fontId="17" fillId="17" borderId="0" applyNumberFormat="0" applyBorder="0" applyAlignment="0" applyProtection="0">
      <alignment vertical="center"/>
    </xf>
    <xf numFmtId="0" fontId="17" fillId="32" borderId="0" applyNumberFormat="0" applyBorder="0" applyAlignment="0" applyProtection="0">
      <alignment vertical="center"/>
    </xf>
    <xf numFmtId="0" fontId="13" fillId="4" borderId="0" applyNumberFormat="0" applyBorder="0" applyAlignment="0" applyProtection="0">
      <alignment vertical="center"/>
    </xf>
    <xf numFmtId="0" fontId="17" fillId="13" borderId="0" applyNumberFormat="0" applyBorder="0" applyAlignment="0" applyProtection="0">
      <alignment vertical="center"/>
    </xf>
  </cellStyleXfs>
  <cellXfs count="50">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pplyBorder="1" applyAlignment="1">
      <alignment horizontal="left" vertical="center" wrapText="1"/>
    </xf>
    <xf numFmtId="0" fontId="1" fillId="0" borderId="1" xfId="0" applyFont="1" applyBorder="1">
      <alignment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justify" vertical="center" wrapText="1"/>
    </xf>
    <xf numFmtId="0" fontId="1" fillId="0" borderId="1" xfId="0" applyFont="1" applyBorder="1" applyAlignment="1">
      <alignment horizontal="right" vertical="center" wrapText="1"/>
    </xf>
    <xf numFmtId="0" fontId="1" fillId="0" borderId="1" xfId="0" applyFont="1" applyBorder="1" applyAlignment="1">
      <alignment horizontal="center" vertical="center" textRotation="255"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9" fontId="1" fillId="0" borderId="1" xfId="0" applyNumberFormat="1" applyFont="1" applyBorder="1" applyAlignment="1">
      <alignment horizontal="center" vertical="center" wrapText="1"/>
    </xf>
    <xf numFmtId="0" fontId="1" fillId="0" borderId="1" xfId="0" applyFont="1" applyFill="1" applyBorder="1" applyAlignment="1">
      <alignment horizontal="center" vertical="center" wrapText="1"/>
    </xf>
    <xf numFmtId="0" fontId="1" fillId="0" borderId="5" xfId="0" applyFont="1" applyBorder="1" applyAlignment="1">
      <alignment horizontal="center" vertical="center"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4" fillId="0" borderId="8" xfId="0" applyFont="1" applyBorder="1" applyAlignment="1">
      <alignment horizontal="left" vertical="center" wrapText="1"/>
    </xf>
    <xf numFmtId="0" fontId="1" fillId="0" borderId="5" xfId="0" applyFont="1" applyFill="1" applyBorder="1" applyAlignment="1">
      <alignment horizontal="center" vertical="center" wrapText="1"/>
    </xf>
    <xf numFmtId="0" fontId="4" fillId="0" borderId="9" xfId="0" applyFont="1" applyBorder="1" applyAlignment="1">
      <alignment horizontal="left" vertical="center" wrapText="1"/>
    </xf>
    <xf numFmtId="0" fontId="4" fillId="0" borderId="0" xfId="0" applyFont="1" applyBorder="1" applyAlignment="1">
      <alignment horizontal="left" vertical="center" wrapText="1"/>
    </xf>
    <xf numFmtId="0" fontId="4" fillId="0" borderId="10" xfId="0" applyFont="1" applyBorder="1" applyAlignment="1">
      <alignment horizontal="left" vertical="center" wrapText="1"/>
    </xf>
    <xf numFmtId="0" fontId="1" fillId="0" borderId="11" xfId="0" applyFont="1" applyFill="1" applyBorder="1" applyAlignment="1">
      <alignment horizontal="center" vertical="center" wrapText="1"/>
    </xf>
    <xf numFmtId="0" fontId="4" fillId="0" borderId="12" xfId="0" applyFont="1" applyBorder="1" applyAlignment="1">
      <alignment horizontal="left" vertical="center" wrapText="1"/>
    </xf>
    <xf numFmtId="0" fontId="4" fillId="0" borderId="13" xfId="0" applyFont="1" applyBorder="1" applyAlignment="1">
      <alignment horizontal="left" vertical="center" wrapText="1"/>
    </xf>
    <xf numFmtId="0" fontId="4" fillId="0" borderId="14" xfId="0" applyFont="1" applyBorder="1" applyAlignment="1">
      <alignment horizontal="left" vertical="center" wrapText="1"/>
    </xf>
    <xf numFmtId="9" fontId="1" fillId="0"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0" fillId="0" borderId="0" xfId="0" applyAlignment="1">
      <alignment horizontal="left" vertical="center" wrapText="1"/>
    </xf>
    <xf numFmtId="0" fontId="5" fillId="0" borderId="4" xfId="0" applyFont="1" applyBorder="1">
      <alignment vertical="center"/>
    </xf>
    <xf numFmtId="0" fontId="5" fillId="0" borderId="1" xfId="0" applyFont="1" applyBorder="1">
      <alignment vertical="center"/>
    </xf>
    <xf numFmtId="0" fontId="6" fillId="0" borderId="0" xfId="0" applyFont="1">
      <alignment vertical="center"/>
    </xf>
    <xf numFmtId="0" fontId="5" fillId="0" borderId="0" xfId="0" applyFont="1">
      <alignment vertical="center"/>
    </xf>
    <xf numFmtId="10" fontId="1" fillId="0" borderId="1" xfId="11" applyNumberFormat="1" applyFont="1" applyBorder="1" applyAlignment="1">
      <alignment horizontal="center" vertical="center" wrapText="1"/>
    </xf>
    <xf numFmtId="0" fontId="5" fillId="0" borderId="0" xfId="0" applyFont="1" applyAlignment="1">
      <alignment vertical="center"/>
    </xf>
    <xf numFmtId="0" fontId="5" fillId="0" borderId="0" xfId="0" applyFont="1" applyAlignment="1">
      <alignment horizontal="left" vertical="center" wrapText="1"/>
    </xf>
    <xf numFmtId="0" fontId="5" fillId="2" borderId="0" xfId="0" applyFont="1" applyFill="1" applyAlignment="1">
      <alignment horizontal="left"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7" fillId="0" borderId="0" xfId="0" applyFont="1" applyAlignment="1">
      <alignment horizontal="left" vertical="center" wrapText="1"/>
    </xf>
    <xf numFmtId="0" fontId="8" fillId="0" borderId="0" xfId="0" applyFont="1" applyAlignment="1">
      <alignment horizontal="left" vertical="center" wrapText="1"/>
    </xf>
    <xf numFmtId="0" fontId="1" fillId="0" borderId="6"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1" fillId="0" borderId="14" xfId="0" applyFont="1" applyFill="1" applyBorder="1" applyAlignment="1">
      <alignment horizontal="center" vertical="center" wrapText="1"/>
    </xf>
    <xf numFmtId="0" fontId="0" fillId="0" borderId="1" xfId="0" applyFont="1" applyBorder="1">
      <alignment vertical="center"/>
    </xf>
    <xf numFmtId="0" fontId="7"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30"/>
  <sheetViews>
    <sheetView tabSelected="1" view="pageBreakPreview" zoomScaleNormal="100" zoomScaleSheetLayoutView="100" workbookViewId="0">
      <selection activeCell="J2" sqref="J2:N2"/>
    </sheetView>
  </sheetViews>
  <sheetFormatPr defaultColWidth="9" defaultRowHeight="13.5"/>
  <cols>
    <col min="1" max="1" width="5.125" customWidth="1"/>
    <col min="2" max="2" width="6" customWidth="1"/>
    <col min="3" max="3" width="7.75" customWidth="1"/>
    <col min="5" max="5" width="13.125" customWidth="1"/>
    <col min="6" max="6" width="11.5" customWidth="1"/>
    <col min="7" max="7" width="17.625" customWidth="1"/>
    <col min="8" max="8" width="15.875" customWidth="1"/>
    <col min="9" max="9" width="5.375" customWidth="1"/>
    <col min="10" max="10" width="4.5" customWidth="1"/>
    <col min="11" max="11" width="3.875" customWidth="1"/>
    <col min="12" max="12" width="4" customWidth="1"/>
    <col min="13" max="13" width="4.875" customWidth="1"/>
    <col min="14" max="14" width="21" customWidth="1"/>
    <col min="15" max="15" width="9" style="2"/>
    <col min="16" max="16" width="11.25" customWidth="1"/>
    <col min="18" max="18" width="15.875" customWidth="1"/>
    <col min="20" max="20" width="28.125" customWidth="1"/>
  </cols>
  <sheetData>
    <row r="1" ht="36" customHeight="1" spans="1:20">
      <c r="A1" s="3" t="s">
        <v>0</v>
      </c>
      <c r="B1" s="3"/>
      <c r="C1" s="3"/>
      <c r="D1" s="3"/>
      <c r="E1" s="3"/>
      <c r="F1" s="3"/>
      <c r="G1" s="3"/>
      <c r="H1" s="3"/>
      <c r="I1" s="3"/>
      <c r="J1" s="3"/>
      <c r="K1" s="3"/>
      <c r="L1" s="3"/>
      <c r="M1" s="3"/>
      <c r="N1" s="3"/>
      <c r="O1" s="32" t="s">
        <v>1</v>
      </c>
      <c r="P1" s="33" t="s">
        <v>2</v>
      </c>
      <c r="Q1" s="33" t="s">
        <v>3</v>
      </c>
      <c r="R1" s="33">
        <v>55523207</v>
      </c>
      <c r="S1" s="49" t="s">
        <v>4</v>
      </c>
      <c r="T1" s="35"/>
    </row>
    <row r="2" s="1" customFormat="1" ht="17.1" customHeight="1" spans="1:20">
      <c r="A2" s="4" t="s">
        <v>5</v>
      </c>
      <c r="B2" s="4"/>
      <c r="C2" s="4"/>
      <c r="D2" s="5" t="s">
        <v>6</v>
      </c>
      <c r="E2" s="5"/>
      <c r="F2" s="5"/>
      <c r="G2" s="5"/>
      <c r="H2" s="5" t="s">
        <v>7</v>
      </c>
      <c r="I2" s="5"/>
      <c r="J2" s="5" t="s">
        <v>8</v>
      </c>
      <c r="K2" s="5"/>
      <c r="L2" s="5"/>
      <c r="M2" s="5"/>
      <c r="N2" s="5"/>
      <c r="O2" s="34"/>
      <c r="P2" s="34"/>
      <c r="Q2" s="34"/>
      <c r="R2" s="34"/>
      <c r="S2" s="34"/>
      <c r="T2" s="34"/>
    </row>
    <row r="3" ht="15" customHeight="1" spans="1:20">
      <c r="A3" s="6" t="s">
        <v>9</v>
      </c>
      <c r="B3" s="6"/>
      <c r="C3" s="7" t="s">
        <v>10</v>
      </c>
      <c r="D3" s="7"/>
      <c r="E3" s="7"/>
      <c r="F3" s="7"/>
      <c r="G3" s="7"/>
      <c r="H3" s="7"/>
      <c r="I3" s="7"/>
      <c r="J3" s="7"/>
      <c r="K3" s="7"/>
      <c r="L3" s="7"/>
      <c r="M3" s="7"/>
      <c r="N3" s="7"/>
      <c r="O3" s="35" t="s">
        <v>11</v>
      </c>
      <c r="P3" s="35"/>
      <c r="Q3" s="35"/>
      <c r="R3" s="35"/>
      <c r="S3" s="35"/>
      <c r="T3" s="35"/>
    </row>
    <row r="4" ht="15" customHeight="1" spans="1:20">
      <c r="A4" s="6" t="s">
        <v>12</v>
      </c>
      <c r="B4" s="6"/>
      <c r="C4" s="6" t="s">
        <v>13</v>
      </c>
      <c r="D4" s="6"/>
      <c r="E4" s="6"/>
      <c r="F4" s="6"/>
      <c r="G4" s="6"/>
      <c r="H4" s="6" t="s">
        <v>14</v>
      </c>
      <c r="I4" s="6"/>
      <c r="J4" s="6" t="s">
        <v>6</v>
      </c>
      <c r="K4" s="6"/>
      <c r="L4" s="6"/>
      <c r="M4" s="6"/>
      <c r="N4" s="6"/>
      <c r="O4" s="35" t="s">
        <v>15</v>
      </c>
      <c r="P4" s="35"/>
      <c r="Q4" s="35"/>
      <c r="R4" s="35"/>
      <c r="S4" s="35"/>
      <c r="T4" s="35"/>
    </row>
    <row r="5" ht="15" customHeight="1" spans="1:20">
      <c r="A5" s="6" t="s">
        <v>16</v>
      </c>
      <c r="B5" s="6"/>
      <c r="C5" s="6" t="s">
        <v>17</v>
      </c>
      <c r="D5" s="6"/>
      <c r="E5" s="6"/>
      <c r="F5" s="6"/>
      <c r="G5" s="6"/>
      <c r="H5" s="6" t="s">
        <v>18</v>
      </c>
      <c r="I5" s="6"/>
      <c r="J5" s="6">
        <v>55523205</v>
      </c>
      <c r="K5" s="6"/>
      <c r="L5" s="6"/>
      <c r="M5" s="6"/>
      <c r="N5" s="6"/>
      <c r="O5" s="35" t="s">
        <v>19</v>
      </c>
      <c r="P5" s="35"/>
      <c r="Q5" s="35"/>
      <c r="R5" s="35"/>
      <c r="S5" s="35"/>
      <c r="T5" s="35"/>
    </row>
    <row r="6" ht="33" customHeight="1" spans="1:20">
      <c r="A6" s="6" t="s">
        <v>20</v>
      </c>
      <c r="B6" s="6"/>
      <c r="C6" s="6"/>
      <c r="D6" s="6"/>
      <c r="E6" s="6" t="s">
        <v>21</v>
      </c>
      <c r="F6" s="6" t="s">
        <v>22</v>
      </c>
      <c r="G6" s="6"/>
      <c r="H6" s="6" t="s">
        <v>23</v>
      </c>
      <c r="I6" s="6"/>
      <c r="J6" s="6" t="s">
        <v>24</v>
      </c>
      <c r="K6" s="6"/>
      <c r="L6" s="6" t="s">
        <v>25</v>
      </c>
      <c r="M6" s="6"/>
      <c r="N6" s="6" t="s">
        <v>26</v>
      </c>
      <c r="O6" s="35" t="s">
        <v>27</v>
      </c>
      <c r="P6" s="35"/>
      <c r="Q6" s="35"/>
      <c r="R6" s="35"/>
      <c r="S6" s="35"/>
      <c r="T6" s="35"/>
    </row>
    <row r="7" ht="15" customHeight="1" spans="1:20">
      <c r="A7" s="6"/>
      <c r="B7" s="6"/>
      <c r="C7" s="8" t="s">
        <v>28</v>
      </c>
      <c r="D7" s="8"/>
      <c r="E7" s="9">
        <f>SUM(E8:E10)</f>
        <v>1177.65362</v>
      </c>
      <c r="F7" s="9">
        <f>SUM(F8:G10)</f>
        <v>1163.339</v>
      </c>
      <c r="G7" s="9">
        <f t="shared" ref="G7:I7" si="0">SUM(G8:G10)</f>
        <v>0</v>
      </c>
      <c r="H7" s="9">
        <f>SUM(H8:I10)</f>
        <v>1163.339</v>
      </c>
      <c r="I7" s="9">
        <f t="shared" si="0"/>
        <v>0</v>
      </c>
      <c r="J7" s="6">
        <v>10</v>
      </c>
      <c r="K7" s="6"/>
      <c r="L7" s="36">
        <f t="shared" ref="L7:L8" si="1">ROUND(H7/F7,4)</f>
        <v>1</v>
      </c>
      <c r="M7" s="36"/>
      <c r="N7" s="6">
        <f>ROUND(J7*L7,2)</f>
        <v>10</v>
      </c>
      <c r="O7" s="37" t="s">
        <v>29</v>
      </c>
      <c r="P7" s="35"/>
      <c r="Q7" s="35"/>
      <c r="R7" s="35"/>
      <c r="S7" s="35"/>
      <c r="T7" s="35"/>
    </row>
    <row r="8" ht="26.1" customHeight="1" spans="1:20">
      <c r="A8" s="6"/>
      <c r="B8" s="6"/>
      <c r="C8" s="6" t="s">
        <v>30</v>
      </c>
      <c r="D8" s="6"/>
      <c r="E8" s="9">
        <v>1177.65362</v>
      </c>
      <c r="F8" s="9">
        <v>1163.339</v>
      </c>
      <c r="G8" s="9"/>
      <c r="H8" s="9">
        <v>1163.339</v>
      </c>
      <c r="I8" s="9"/>
      <c r="J8" s="6" t="s">
        <v>31</v>
      </c>
      <c r="K8" s="6"/>
      <c r="L8" s="36">
        <f t="shared" si="1"/>
        <v>1</v>
      </c>
      <c r="M8" s="36"/>
      <c r="N8" s="6" t="s">
        <v>31</v>
      </c>
      <c r="O8" s="38" t="s">
        <v>32</v>
      </c>
      <c r="P8" s="38"/>
      <c r="Q8" s="38"/>
      <c r="R8" s="38"/>
      <c r="S8" s="38"/>
      <c r="T8" s="38"/>
    </row>
    <row r="9" ht="30.95" customHeight="1" spans="1:20">
      <c r="A9" s="6"/>
      <c r="B9" s="6"/>
      <c r="C9" s="6" t="s">
        <v>33</v>
      </c>
      <c r="D9" s="6"/>
      <c r="E9" s="9"/>
      <c r="F9" s="9"/>
      <c r="G9" s="9"/>
      <c r="H9" s="9"/>
      <c r="I9" s="9"/>
      <c r="J9" s="6" t="s">
        <v>31</v>
      </c>
      <c r="K9" s="6"/>
      <c r="L9" s="36"/>
      <c r="M9" s="36"/>
      <c r="N9" s="6" t="s">
        <v>31</v>
      </c>
      <c r="O9" s="35" t="s">
        <v>34</v>
      </c>
      <c r="P9" s="35"/>
      <c r="Q9" s="35"/>
      <c r="R9" s="35"/>
      <c r="S9" s="35"/>
      <c r="T9" s="35"/>
    </row>
    <row r="10" spans="1:20">
      <c r="A10" s="6"/>
      <c r="B10" s="6"/>
      <c r="C10" s="6" t="s">
        <v>35</v>
      </c>
      <c r="D10" s="6"/>
      <c r="E10" s="9"/>
      <c r="F10" s="9"/>
      <c r="G10" s="9"/>
      <c r="H10" s="9"/>
      <c r="I10" s="9"/>
      <c r="J10" s="6" t="s">
        <v>31</v>
      </c>
      <c r="K10" s="6"/>
      <c r="L10" s="36"/>
      <c r="M10" s="36"/>
      <c r="N10" s="6" t="s">
        <v>31</v>
      </c>
      <c r="O10" s="35" t="s">
        <v>36</v>
      </c>
      <c r="P10" s="35"/>
      <c r="Q10" s="35"/>
      <c r="R10" s="35"/>
      <c r="S10" s="35"/>
      <c r="T10" s="35"/>
    </row>
    <row r="11" ht="15" customHeight="1" spans="1:20">
      <c r="A11" s="6" t="s">
        <v>37</v>
      </c>
      <c r="B11" s="6" t="s">
        <v>38</v>
      </c>
      <c r="C11" s="6"/>
      <c r="D11" s="6"/>
      <c r="E11" s="6"/>
      <c r="F11" s="6"/>
      <c r="G11" s="6"/>
      <c r="H11" s="6" t="s">
        <v>39</v>
      </c>
      <c r="I11" s="6"/>
      <c r="J11" s="6"/>
      <c r="K11" s="6"/>
      <c r="L11" s="6"/>
      <c r="M11" s="6"/>
      <c r="N11" s="6"/>
      <c r="O11" s="35" t="s">
        <v>40</v>
      </c>
      <c r="P11" s="35"/>
      <c r="Q11" s="35"/>
      <c r="R11" s="35"/>
      <c r="S11" s="35"/>
      <c r="T11" s="35"/>
    </row>
    <row r="12" ht="162" customHeight="1" spans="1:20">
      <c r="A12" s="6"/>
      <c r="B12" s="7" t="s">
        <v>41</v>
      </c>
      <c r="C12" s="7"/>
      <c r="D12" s="7"/>
      <c r="E12" s="7"/>
      <c r="F12" s="7"/>
      <c r="G12" s="7"/>
      <c r="H12" s="7" t="s">
        <v>42</v>
      </c>
      <c r="I12" s="7"/>
      <c r="J12" s="7"/>
      <c r="K12" s="7"/>
      <c r="L12" s="7"/>
      <c r="M12" s="7"/>
      <c r="N12" s="7"/>
      <c r="O12" s="35" t="s">
        <v>43</v>
      </c>
      <c r="P12" s="35"/>
      <c r="Q12" s="35"/>
      <c r="R12" s="35"/>
      <c r="S12" s="35"/>
      <c r="T12" s="35"/>
    </row>
    <row r="13" ht="41.1" customHeight="1" spans="1:20">
      <c r="A13" s="10" t="s">
        <v>44</v>
      </c>
      <c r="B13" s="6" t="s">
        <v>45</v>
      </c>
      <c r="C13" s="6" t="s">
        <v>46</v>
      </c>
      <c r="D13" s="6" t="s">
        <v>47</v>
      </c>
      <c r="E13" s="6"/>
      <c r="F13" s="6"/>
      <c r="G13" s="6" t="s">
        <v>48</v>
      </c>
      <c r="H13" s="6" t="s">
        <v>49</v>
      </c>
      <c r="I13" s="6" t="s">
        <v>24</v>
      </c>
      <c r="J13" s="6"/>
      <c r="K13" s="6" t="s">
        <v>26</v>
      </c>
      <c r="L13" s="6"/>
      <c r="M13" s="6" t="s">
        <v>50</v>
      </c>
      <c r="N13" s="6"/>
      <c r="O13" s="38" t="s">
        <v>51</v>
      </c>
      <c r="P13" s="38"/>
      <c r="Q13" s="38"/>
      <c r="R13" s="38"/>
      <c r="S13" s="38"/>
      <c r="T13" s="38"/>
    </row>
    <row r="14" ht="49.5" customHeight="1" spans="1:20">
      <c r="A14" s="10"/>
      <c r="B14" s="6" t="s">
        <v>52</v>
      </c>
      <c r="C14" s="6" t="s">
        <v>53</v>
      </c>
      <c r="D14" s="11" t="s">
        <v>54</v>
      </c>
      <c r="E14" s="11"/>
      <c r="F14" s="11"/>
      <c r="G14" s="6" t="s">
        <v>55</v>
      </c>
      <c r="H14" s="6" t="s">
        <v>55</v>
      </c>
      <c r="I14" s="6">
        <v>10</v>
      </c>
      <c r="J14" s="6"/>
      <c r="K14" s="6">
        <v>10</v>
      </c>
      <c r="L14" s="6"/>
      <c r="M14" s="6"/>
      <c r="N14" s="6"/>
      <c r="O14" s="39" t="s">
        <v>56</v>
      </c>
      <c r="P14" s="39"/>
      <c r="Q14" s="39"/>
      <c r="R14" s="39"/>
      <c r="S14" s="39"/>
      <c r="T14" s="39"/>
    </row>
    <row r="15" ht="47.25" customHeight="1" spans="1:20">
      <c r="A15" s="10"/>
      <c r="B15" s="6"/>
      <c r="C15" s="6"/>
      <c r="D15" s="12" t="s">
        <v>57</v>
      </c>
      <c r="E15" s="13"/>
      <c r="F15" s="14"/>
      <c r="G15" s="6" t="s">
        <v>55</v>
      </c>
      <c r="H15" s="6" t="s">
        <v>55</v>
      </c>
      <c r="I15" s="6">
        <v>10</v>
      </c>
      <c r="J15" s="6"/>
      <c r="K15" s="6">
        <v>10</v>
      </c>
      <c r="L15" s="6"/>
      <c r="M15" s="40"/>
      <c r="N15" s="41"/>
      <c r="O15" s="39"/>
      <c r="P15" s="39"/>
      <c r="Q15" s="39"/>
      <c r="R15" s="39"/>
      <c r="S15" s="39"/>
      <c r="T15" s="39"/>
    </row>
    <row r="16" ht="42" customHeight="1" spans="1:20">
      <c r="A16" s="10"/>
      <c r="B16" s="6"/>
      <c r="C16" s="6"/>
      <c r="D16" s="12" t="s">
        <v>58</v>
      </c>
      <c r="E16" s="13"/>
      <c r="F16" s="14"/>
      <c r="G16" s="6" t="s">
        <v>55</v>
      </c>
      <c r="H16" s="6" t="s">
        <v>55</v>
      </c>
      <c r="I16" s="6">
        <v>10</v>
      </c>
      <c r="J16" s="6"/>
      <c r="K16" s="6">
        <v>10</v>
      </c>
      <c r="L16" s="6"/>
      <c r="M16" s="40"/>
      <c r="N16" s="41"/>
      <c r="O16" s="39"/>
      <c r="P16" s="39"/>
      <c r="Q16" s="39"/>
      <c r="R16" s="39"/>
      <c r="S16" s="39"/>
      <c r="T16" s="39"/>
    </row>
    <row r="17" ht="40.5" customHeight="1" spans="1:20">
      <c r="A17" s="10"/>
      <c r="B17" s="6"/>
      <c r="C17" s="6" t="s">
        <v>59</v>
      </c>
      <c r="D17" s="11" t="s">
        <v>60</v>
      </c>
      <c r="E17" s="11"/>
      <c r="F17" s="11"/>
      <c r="G17" s="15">
        <v>1</v>
      </c>
      <c r="H17" s="15">
        <v>0.6</v>
      </c>
      <c r="I17" s="6">
        <v>10</v>
      </c>
      <c r="J17" s="6"/>
      <c r="K17" s="6">
        <v>10</v>
      </c>
      <c r="L17" s="6"/>
      <c r="M17" s="6"/>
      <c r="N17" s="6"/>
      <c r="O17" s="42"/>
      <c r="P17" s="42"/>
      <c r="Q17" s="42"/>
      <c r="R17" s="42"/>
      <c r="S17" s="42"/>
      <c r="T17" s="42"/>
    </row>
    <row r="18" ht="47.1" customHeight="1" spans="1:20">
      <c r="A18" s="10"/>
      <c r="B18" s="6"/>
      <c r="C18" s="6"/>
      <c r="D18" s="11" t="s">
        <v>61</v>
      </c>
      <c r="E18" s="11"/>
      <c r="F18" s="11"/>
      <c r="G18" s="15">
        <v>1</v>
      </c>
      <c r="H18" s="15">
        <v>1</v>
      </c>
      <c r="I18" s="6">
        <v>10</v>
      </c>
      <c r="J18" s="6"/>
      <c r="K18" s="6">
        <v>10</v>
      </c>
      <c r="L18" s="6"/>
      <c r="M18" s="6"/>
      <c r="N18" s="6"/>
      <c r="O18" s="43" t="s">
        <v>62</v>
      </c>
      <c r="P18" s="43"/>
      <c r="Q18" s="43"/>
      <c r="R18" s="43"/>
      <c r="S18" s="43"/>
      <c r="T18" s="43"/>
    </row>
    <row r="19" ht="32.25" customHeight="1" spans="1:20">
      <c r="A19" s="10"/>
      <c r="B19" s="6"/>
      <c r="C19" s="6" t="s">
        <v>63</v>
      </c>
      <c r="D19" s="11" t="s">
        <v>64</v>
      </c>
      <c r="E19" s="11"/>
      <c r="F19" s="11"/>
      <c r="G19" s="6" t="s">
        <v>65</v>
      </c>
      <c r="H19" s="6" t="s">
        <v>66</v>
      </c>
      <c r="I19" s="6">
        <v>1</v>
      </c>
      <c r="J19" s="6"/>
      <c r="K19" s="6">
        <v>1</v>
      </c>
      <c r="L19" s="6"/>
      <c r="M19" s="6"/>
      <c r="N19" s="6"/>
      <c r="O19" s="43"/>
      <c r="P19" s="43"/>
      <c r="Q19" s="43"/>
      <c r="R19" s="43"/>
      <c r="S19" s="43"/>
      <c r="T19" s="43"/>
    </row>
    <row r="20" ht="45.95" customHeight="1" spans="1:20">
      <c r="A20" s="10"/>
      <c r="B20" s="6"/>
      <c r="C20" s="6"/>
      <c r="D20" s="11" t="s">
        <v>67</v>
      </c>
      <c r="E20" s="11"/>
      <c r="F20" s="11"/>
      <c r="G20" s="6" t="s">
        <v>68</v>
      </c>
      <c r="H20" s="6" t="s">
        <v>69</v>
      </c>
      <c r="I20" s="6">
        <v>4</v>
      </c>
      <c r="J20" s="6"/>
      <c r="K20" s="6">
        <v>4</v>
      </c>
      <c r="L20" s="6"/>
      <c r="M20" s="6"/>
      <c r="N20" s="6"/>
      <c r="O20" s="38" t="s">
        <v>70</v>
      </c>
      <c r="P20" s="38"/>
      <c r="Q20" s="38"/>
      <c r="R20" s="38"/>
      <c r="S20" s="38"/>
      <c r="T20" s="38"/>
    </row>
    <row r="21" ht="30.75" customHeight="1" spans="1:20">
      <c r="A21" s="10"/>
      <c r="B21" s="6"/>
      <c r="C21" s="6" t="s">
        <v>71</v>
      </c>
      <c r="D21" s="11" t="s">
        <v>72</v>
      </c>
      <c r="E21" s="11"/>
      <c r="F21" s="11"/>
      <c r="G21" s="6" t="s">
        <v>73</v>
      </c>
      <c r="H21" s="6" t="s">
        <v>74</v>
      </c>
      <c r="I21" s="6">
        <v>10</v>
      </c>
      <c r="J21" s="6"/>
      <c r="K21" s="6">
        <v>10</v>
      </c>
      <c r="L21" s="6"/>
      <c r="M21" s="6"/>
      <c r="N21" s="6"/>
      <c r="O21" s="38"/>
      <c r="P21" s="38"/>
      <c r="Q21" s="38"/>
      <c r="R21" s="38"/>
      <c r="S21" s="38"/>
      <c r="T21" s="38"/>
    </row>
    <row r="22" ht="38.1" customHeight="1" spans="1:20">
      <c r="A22" s="10"/>
      <c r="B22" s="6" t="s">
        <v>75</v>
      </c>
      <c r="C22" s="6" t="s">
        <v>76</v>
      </c>
      <c r="D22" s="11" t="s">
        <v>77</v>
      </c>
      <c r="E22" s="11"/>
      <c r="F22" s="11"/>
      <c r="G22" s="16" t="s">
        <v>78</v>
      </c>
      <c r="H22" s="16" t="s">
        <v>79</v>
      </c>
      <c r="I22" s="16">
        <v>5</v>
      </c>
      <c r="J22" s="16"/>
      <c r="K22" s="16">
        <v>3</v>
      </c>
      <c r="L22" s="16"/>
      <c r="M22" s="16" t="s">
        <v>80</v>
      </c>
      <c r="N22" s="16"/>
      <c r="O22" s="35"/>
      <c r="P22" s="35"/>
      <c r="Q22" s="35"/>
      <c r="R22" s="35"/>
      <c r="S22" s="35"/>
      <c r="T22" s="35"/>
    </row>
    <row r="23" ht="45.75" customHeight="1" spans="1:20">
      <c r="A23" s="10"/>
      <c r="B23" s="6"/>
      <c r="C23" s="17" t="s">
        <v>81</v>
      </c>
      <c r="D23" s="11" t="s">
        <v>82</v>
      </c>
      <c r="E23" s="11"/>
      <c r="F23" s="11"/>
      <c r="G23" s="16" t="s">
        <v>78</v>
      </c>
      <c r="H23" s="16" t="s">
        <v>79</v>
      </c>
      <c r="I23" s="16">
        <v>5</v>
      </c>
      <c r="J23" s="16"/>
      <c r="K23" s="16">
        <v>3</v>
      </c>
      <c r="L23" s="16"/>
      <c r="M23" s="16" t="s">
        <v>80</v>
      </c>
      <c r="N23" s="16"/>
      <c r="O23" s="37" t="s">
        <v>83</v>
      </c>
      <c r="R23" s="35"/>
      <c r="S23" s="35"/>
      <c r="T23" s="35"/>
    </row>
    <row r="24" ht="42.95" customHeight="1" spans="1:14">
      <c r="A24" s="10"/>
      <c r="B24" s="6"/>
      <c r="C24" s="6" t="s">
        <v>84</v>
      </c>
      <c r="D24" s="11"/>
      <c r="E24" s="11"/>
      <c r="F24" s="11"/>
      <c r="G24" s="16"/>
      <c r="H24" s="16"/>
      <c r="I24" s="16"/>
      <c r="J24" s="16"/>
      <c r="K24" s="16"/>
      <c r="L24" s="16"/>
      <c r="M24" s="16"/>
      <c r="N24" s="16"/>
    </row>
    <row r="25" ht="30" customHeight="1" spans="1:14">
      <c r="A25" s="10"/>
      <c r="B25" s="6"/>
      <c r="C25" s="6" t="s">
        <v>85</v>
      </c>
      <c r="D25" s="18" t="s">
        <v>86</v>
      </c>
      <c r="E25" s="19"/>
      <c r="F25" s="20"/>
      <c r="G25" s="21" t="s">
        <v>78</v>
      </c>
      <c r="H25" s="21" t="s">
        <v>79</v>
      </c>
      <c r="I25" s="44">
        <v>10</v>
      </c>
      <c r="J25" s="45"/>
      <c r="K25" s="44">
        <v>7</v>
      </c>
      <c r="L25" s="45"/>
      <c r="M25" s="44" t="s">
        <v>80</v>
      </c>
      <c r="N25" s="45"/>
    </row>
    <row r="26" ht="28.5" customHeight="1" spans="1:14">
      <c r="A26" s="10"/>
      <c r="B26" s="6"/>
      <c r="C26" s="6"/>
      <c r="D26" s="22"/>
      <c r="E26" s="23"/>
      <c r="F26" s="24"/>
      <c r="G26" s="25"/>
      <c r="H26" s="25"/>
      <c r="I26" s="46"/>
      <c r="J26" s="47"/>
      <c r="K26" s="46"/>
      <c r="L26" s="47"/>
      <c r="M26" s="46"/>
      <c r="N26" s="47"/>
    </row>
    <row r="27" ht="30" hidden="1" customHeight="1" spans="1:14">
      <c r="A27" s="10"/>
      <c r="B27" s="6"/>
      <c r="C27" s="6"/>
      <c r="D27" s="26"/>
      <c r="E27" s="27"/>
      <c r="F27" s="28"/>
      <c r="G27" s="16"/>
      <c r="H27" s="16"/>
      <c r="I27" s="16"/>
      <c r="J27" s="16"/>
      <c r="K27" s="16"/>
      <c r="L27" s="16"/>
      <c r="M27" s="16"/>
      <c r="N27" s="16"/>
    </row>
    <row r="28" ht="48.95" customHeight="1" spans="1:15">
      <c r="A28" s="10"/>
      <c r="B28" s="6" t="s">
        <v>87</v>
      </c>
      <c r="C28" s="6" t="s">
        <v>88</v>
      </c>
      <c r="D28" s="11" t="s">
        <v>89</v>
      </c>
      <c r="E28" s="11"/>
      <c r="F28" s="11"/>
      <c r="G28" s="16" t="s">
        <v>90</v>
      </c>
      <c r="H28" s="29">
        <v>1</v>
      </c>
      <c r="I28" s="16">
        <v>5</v>
      </c>
      <c r="J28" s="16"/>
      <c r="K28" s="16">
        <v>5</v>
      </c>
      <c r="L28" s="16"/>
      <c r="M28" s="16"/>
      <c r="N28" s="16"/>
      <c r="O28" s="2" t="s">
        <v>91</v>
      </c>
    </row>
    <row r="29" spans="1:14">
      <c r="A29" s="30" t="s">
        <v>92</v>
      </c>
      <c r="B29" s="30"/>
      <c r="C29" s="30"/>
      <c r="D29" s="30"/>
      <c r="E29" s="30"/>
      <c r="F29" s="30"/>
      <c r="G29" s="30"/>
      <c r="H29" s="30"/>
      <c r="I29" s="30">
        <f>SUM(I14:J28,J7)</f>
        <v>100</v>
      </c>
      <c r="J29" s="30"/>
      <c r="K29" s="30">
        <f>SUM(K14:L28,N7)</f>
        <v>93</v>
      </c>
      <c r="L29" s="30"/>
      <c r="M29" s="48"/>
      <c r="N29" s="48"/>
    </row>
    <row r="30" ht="176.1" customHeight="1" spans="1:14">
      <c r="A30" s="31" t="s">
        <v>93</v>
      </c>
      <c r="B30" s="31"/>
      <c r="C30" s="31"/>
      <c r="D30" s="31"/>
      <c r="E30" s="31"/>
      <c r="F30" s="31"/>
      <c r="G30" s="31"/>
      <c r="H30" s="31"/>
      <c r="I30" s="31"/>
      <c r="J30" s="31"/>
      <c r="K30" s="31"/>
      <c r="L30" s="31"/>
      <c r="M30" s="31"/>
      <c r="N30" s="31"/>
    </row>
  </sheetData>
  <mergeCells count="124">
    <mergeCell ref="A1:N1"/>
    <mergeCell ref="D2:G2"/>
    <mergeCell ref="H2:I2"/>
    <mergeCell ref="J2:N2"/>
    <mergeCell ref="A3:B3"/>
    <mergeCell ref="C3:N3"/>
    <mergeCell ref="A4:B4"/>
    <mergeCell ref="C4:G4"/>
    <mergeCell ref="H4:I4"/>
    <mergeCell ref="J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O8:T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O13:T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O17:T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I27:J27"/>
    <mergeCell ref="K27:L27"/>
    <mergeCell ref="M27:N27"/>
    <mergeCell ref="D28:F28"/>
    <mergeCell ref="I28:J28"/>
    <mergeCell ref="K28:L28"/>
    <mergeCell ref="M28:N28"/>
    <mergeCell ref="A29:H29"/>
    <mergeCell ref="I29:J29"/>
    <mergeCell ref="K29:L29"/>
    <mergeCell ref="M29:N29"/>
    <mergeCell ref="A30:N30"/>
    <mergeCell ref="A11:A12"/>
    <mergeCell ref="A13:A28"/>
    <mergeCell ref="B14:B21"/>
    <mergeCell ref="B22:B27"/>
    <mergeCell ref="C14:C16"/>
    <mergeCell ref="C17:C18"/>
    <mergeCell ref="C19:C20"/>
    <mergeCell ref="C25:C27"/>
    <mergeCell ref="G25:G26"/>
    <mergeCell ref="H25:H26"/>
    <mergeCell ref="O14:T16"/>
    <mergeCell ref="O18:T19"/>
    <mergeCell ref="O20:T21"/>
    <mergeCell ref="D25:F27"/>
    <mergeCell ref="I25:J26"/>
    <mergeCell ref="K25:L26"/>
    <mergeCell ref="M25:N26"/>
    <mergeCell ref="A6:B10"/>
  </mergeCells>
  <pageMargins left="0.554861111111111" right="0.554861111111111" top="0.550694444444444" bottom="0.236111111111111" header="0.5" footer="0.5"/>
  <pageSetup paperSize="9" scale="7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汤奕翔</cp:lastModifiedBy>
  <dcterms:created xsi:type="dcterms:W3CDTF">2022-03-16T01:44:00Z</dcterms:created>
  <dcterms:modified xsi:type="dcterms:W3CDTF">2024-02-27T04:47:31Z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2052-10.8.2.7027</vt:lpwstr>
  </property>
  <property fmtid="{D5CDD505-2E9C-101B-9397-08002B2CF9AE}" pid="3" name="ICV">
    <vt:lpwstr>F43499875854479F96D711E41CFD70E1</vt:lpwstr>
  </property>
</Properties>
</file>