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44525"/>
</workbook>
</file>

<file path=xl/sharedStrings.xml><?xml version="1.0" encoding="utf-8"?>
<sst xmlns="http://schemas.openxmlformats.org/spreadsheetml/2006/main" count="101" uniqueCount="92">
  <si>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</si>
  <si>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</si>
  <si>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</si>
  <si>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</si>
  <si>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</si>
  <si>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污水处理与再生水管理处</t>
  </si>
  <si>
    <t>处主管领导：</t>
  </si>
  <si>
    <t>项目名称</t>
  </si>
  <si>
    <t>中心城区BOT污水处理厂运行服务费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</si>
  <si>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</si>
  <si>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</si>
  <si>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</si>
  <si>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</si>
  <si>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</si>
  <si>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</si>
  <si>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</si>
  <si>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赵靓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</si>
  <si>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</si>
  <si>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</si>
  <si>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</si>
  <si>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</si>
  <si>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</si>
  <si>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</si>
  <si>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</si>
  <si>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</si>
  <si>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</si>
  <si>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</si>
  <si>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</si>
  <si>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</si>
  <si>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</si>
  <si>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</si>
  <si>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</si>
  <si>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</si>
  <si>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</si>
  <si>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</si>
  <si>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</si>
  <si>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</si>
  <si>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</si>
  <si>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</si>
  <si>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</si>
  <si>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各BOT污水处理厂全年达标处理污水，保障污水处理厂正常运行，提高水环境治理水平，改善当地流域水环境，改善市区整体环境，提高当地居民生活质量，促进生态环境的可持续发展。</t>
  </si>
  <si>
    <t>卢沟桥、肖家河、北苑、东坝、五里坨污水处理厂全年共处理污水为9337.1383万吨，支付污水处理费28483万元，保障各污水处理厂正常运行，改善当地流域水环境，促进生态环境的可持续发展。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</si>
  <si>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</si>
  <si>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</si>
  <si>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</si>
  <si>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</si>
  <si>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</si>
  <si>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</si>
  <si>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</si>
  <si>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</si>
  <si>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10.预期目标、三级指标、年度指标是指年初设定或2023年上半年（即中期监控时）调整后的目标或2023年追加项目上报的目标，按照绩效目标表中的目标及指标值填报。实际完成值是2023年度完成的情况，如2023年追加项目，是截至上报日完成的情况。</t>
  </si>
  <si>
    <t>产出
指标</t>
  </si>
  <si>
    <t>数量
指标</t>
  </si>
  <si>
    <t>全年处理污水量</t>
  </si>
  <si>
    <t>8486.25万立方米</t>
  </si>
  <si>
    <t>9337.1383万立方米</t>
  </si>
  <si>
    <t>11.《绩效自评表》填报的信息，均需提供支撑材料。</t>
  </si>
  <si>
    <t>水质和污泥监测项目</t>
  </si>
  <si>
    <t>29项</t>
  </si>
  <si>
    <t>≥29项</t>
  </si>
  <si>
    <t>质量
指标</t>
  </si>
  <si>
    <t>进厂污水处理率</t>
  </si>
  <si>
    <t>污水达标率</t>
  </si>
  <si>
    <t>12.二级指标内容不能删除，如果个别指标不涉及，空着即可，分配分值时不考虑此指标。如经济效益指标，公益一类事业单位基本没这指标</t>
  </si>
  <si>
    <t>污水处理设备完好率</t>
  </si>
  <si>
    <t>≥98%</t>
  </si>
  <si>
    <t>成本
指标</t>
  </si>
  <si>
    <t>项目预算控制数</t>
  </si>
  <si>
    <t>≤28483万元</t>
  </si>
  <si>
    <t>28483万元</t>
  </si>
  <si>
    <t>社会效益指标</t>
  </si>
  <si>
    <t>污水处理厂正常运行</t>
  </si>
  <si>
    <t>是</t>
  </si>
  <si>
    <t>有效保障各污水处理厂正常运行，连续处理污水</t>
  </si>
  <si>
    <t>14.得分=分值*（实际完成值/年度指标值）。实际完成值小于或大于年度指标值（或有扣分的）的必须分析偏差原因，明确改进措施。指标设定不合理，差异较大的需扣分。差异率计算=（全年实际值—年度指标值）/年度指标值扣分标准：若计算结果在200%-300%（含200%）区间，则按照该指标分值的10%扣分；计算结果在300%-500%（含300%）区间，则按照该指标分值的20%扣分；计算结果高于500%（含500%），则按照该指标分值的30%扣分；计算结果小于200%的不扣分。如：原计划完成15项任务，只做了5项，差异200%，如果此项5分，按5*10%，扣0.5分; 如原计划做10项任务，完成了100个，超过500%，如果此项5分，按5*20%=1，扣1分</t>
  </si>
  <si>
    <t>生态效益指标</t>
  </si>
  <si>
    <t>COD削减量</t>
  </si>
  <si>
    <t>24040吨</t>
  </si>
  <si>
    <t>22168吨</t>
  </si>
  <si>
    <t>受来水水质波动影响，实际COD削减量小于预计值</t>
  </si>
  <si>
    <t>氨氮削减量</t>
  </si>
  <si>
    <t>2815吨</t>
  </si>
  <si>
    <t>2842吨</t>
  </si>
  <si>
    <t>满意度指标</t>
  </si>
  <si>
    <t>服务对象满意度指标</t>
  </si>
  <si>
    <t>服务对象满意度</t>
  </si>
  <si>
    <t>收到投诉少于5份</t>
  </si>
  <si>
    <t>未收到投诉</t>
  </si>
  <si>
    <t>完善服务对象满意度评价指标设定及评价方法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</si>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</sst>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Normal="100" workbookViewId="0">
      <selection activeCell="H12" sqref="H12:N12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4" max="4" width="5.63333333333333" customWidth="1"/>
    <col min="5" max="5" width="7.25" customWidth="1"/>
    <col min="6" max="6" width="2.25" customWidth="1"/>
    <col min="7" max="7" width="15" customWidth="1"/>
    <col min="8" max="8" width="17.3833333333333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" customWidth="1"/>
    <col min="18" max="18" width="15.8833333333333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/>
      <c r="Q1" s="17" t="s">
        <v>2</v>
      </c>
      <c r="R1" s="17"/>
      <c r="S1" s="30" t="s">
        <v>3</v>
      </c>
      <c r="T1" s="20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9</v>
      </c>
      <c r="P3" s="20"/>
      <c r="Q3" s="20"/>
      <c r="R3" s="20"/>
      <c r="S3" s="20"/>
      <c r="T3" s="20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20" t="s">
        <v>14</v>
      </c>
      <c r="P4" s="20"/>
      <c r="Q4" s="20"/>
      <c r="R4" s="20"/>
      <c r="S4" s="20"/>
      <c r="T4" s="20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55522953</v>
      </c>
      <c r="K5" s="5"/>
      <c r="L5" s="5"/>
      <c r="M5" s="5"/>
      <c r="N5" s="5"/>
      <c r="O5" s="20" t="s">
        <v>18</v>
      </c>
      <c r="P5" s="20"/>
      <c r="Q5" s="20"/>
      <c r="R5" s="20"/>
      <c r="S5" s="20"/>
      <c r="T5" s="20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0" t="s">
        <v>26</v>
      </c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27</v>
      </c>
      <c r="D7" s="7"/>
      <c r="E7" s="8">
        <v>28483</v>
      </c>
      <c r="F7" s="8">
        <v>28483</v>
      </c>
      <c r="G7" s="8">
        <f t="shared" ref="E7:I7" si="0">SUM(G8:G10)</f>
        <v>0</v>
      </c>
      <c r="H7" s="8">
        <f>SUM(H8:I10)</f>
        <v>28483</v>
      </c>
      <c r="I7" s="8">
        <f t="shared" si="0"/>
        <v>0</v>
      </c>
      <c r="J7" s="5">
        <v>10</v>
      </c>
      <c r="K7" s="5"/>
      <c r="L7" s="21">
        <f t="shared" ref="L7:L10" si="1">ROUND(H7/F7,4)</f>
        <v>1</v>
      </c>
      <c r="M7" s="21"/>
      <c r="N7" s="5">
        <f>ROUND(J7*L7,2)</f>
        <v>10</v>
      </c>
      <c r="O7" s="22" t="s">
        <v>28</v>
      </c>
      <c r="P7" s="20"/>
      <c r="Q7" s="20"/>
      <c r="R7" s="20"/>
      <c r="S7" s="20"/>
      <c r="T7" s="20"/>
    </row>
    <row r="8" ht="31" customHeight="1" spans="1:20">
      <c r="A8" s="5"/>
      <c r="B8" s="5"/>
      <c r="C8" s="5" t="s">
        <v>29</v>
      </c>
      <c r="D8" s="5"/>
      <c r="E8" s="8">
        <v>28483</v>
      </c>
      <c r="F8" s="8">
        <v>28483</v>
      </c>
      <c r="G8" s="8"/>
      <c r="H8" s="8">
        <v>28483</v>
      </c>
      <c r="I8" s="8"/>
      <c r="J8" s="5" t="s">
        <v>30</v>
      </c>
      <c r="K8" s="5"/>
      <c r="L8" s="21">
        <f t="shared" si="1"/>
        <v>1</v>
      </c>
      <c r="M8" s="21"/>
      <c r="N8" s="5" t="s">
        <v>30</v>
      </c>
      <c r="O8" s="23" t="s">
        <v>31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5" t="s">
        <v>30</v>
      </c>
      <c r="M9" s="5"/>
      <c r="N9" s="5" t="s">
        <v>30</v>
      </c>
      <c r="O9" s="20" t="s">
        <v>33</v>
      </c>
      <c r="P9" s="20"/>
      <c r="Q9" s="20"/>
      <c r="R9" s="20"/>
      <c r="S9" s="20"/>
      <c r="T9" s="20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5" t="s">
        <v>30</v>
      </c>
      <c r="M10" s="5"/>
      <c r="N10" s="5" t="s">
        <v>30</v>
      </c>
      <c r="O10" s="20" t="s">
        <v>35</v>
      </c>
      <c r="P10" s="20"/>
      <c r="Q10" s="20"/>
      <c r="R10" s="20"/>
      <c r="S10" s="20"/>
      <c r="T10" s="20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0" t="s">
        <v>39</v>
      </c>
      <c r="P11" s="20"/>
      <c r="Q11" s="20"/>
      <c r="R11" s="20"/>
      <c r="S11" s="20"/>
      <c r="T11" s="20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9" t="s">
        <v>41</v>
      </c>
      <c r="I12" s="9"/>
      <c r="J12" s="9"/>
      <c r="K12" s="9"/>
      <c r="L12" s="9"/>
      <c r="M12" s="9"/>
      <c r="N12" s="9"/>
      <c r="O12" s="20" t="s">
        <v>42</v>
      </c>
      <c r="P12" s="20"/>
      <c r="Q12" s="20"/>
      <c r="R12" s="20"/>
      <c r="S12" s="20"/>
      <c r="T12" s="20"/>
    </row>
    <row r="13" ht="41" customHeight="1" spans="1:20">
      <c r="A13" s="10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3" t="s">
        <v>50</v>
      </c>
      <c r="P13" s="23"/>
      <c r="Q13" s="23"/>
      <c r="R13" s="23"/>
      <c r="S13" s="23"/>
      <c r="T13" s="23"/>
    </row>
    <row r="14" ht="32" customHeight="1" spans="1:20">
      <c r="A14" s="10"/>
      <c r="B14" s="5" t="s">
        <v>51</v>
      </c>
      <c r="C14" s="5" t="s">
        <v>52</v>
      </c>
      <c r="D14" s="11" t="s">
        <v>53</v>
      </c>
      <c r="E14" s="11"/>
      <c r="F14" s="11"/>
      <c r="G14" s="5" t="s">
        <v>54</v>
      </c>
      <c r="H14" s="5" t="s">
        <v>55</v>
      </c>
      <c r="I14" s="5">
        <v>15</v>
      </c>
      <c r="J14" s="5"/>
      <c r="K14" s="5">
        <v>15</v>
      </c>
      <c r="L14" s="5"/>
      <c r="M14" s="5"/>
      <c r="N14" s="5"/>
      <c r="O14" s="24" t="s">
        <v>56</v>
      </c>
      <c r="P14" s="24"/>
      <c r="Q14" s="24"/>
      <c r="R14" s="24"/>
      <c r="S14" s="24"/>
      <c r="T14" s="24"/>
    </row>
    <row r="15" ht="32" customHeight="1" spans="1:20">
      <c r="A15" s="10"/>
      <c r="B15" s="5"/>
      <c r="C15" s="5"/>
      <c r="D15" s="11" t="s">
        <v>57</v>
      </c>
      <c r="E15" s="11"/>
      <c r="F15" s="11"/>
      <c r="G15" s="5" t="s">
        <v>58</v>
      </c>
      <c r="H15" s="5" t="s">
        <v>59</v>
      </c>
      <c r="I15" s="5">
        <v>5</v>
      </c>
      <c r="J15" s="5"/>
      <c r="K15" s="5">
        <v>5</v>
      </c>
      <c r="L15" s="5"/>
      <c r="M15" s="5"/>
      <c r="N15" s="5"/>
      <c r="O15" s="24"/>
      <c r="P15" s="24"/>
      <c r="Q15" s="24"/>
      <c r="R15" s="24"/>
      <c r="S15" s="24"/>
      <c r="T15" s="24"/>
    </row>
    <row r="16" ht="32" customHeight="1" spans="1:20">
      <c r="A16" s="10"/>
      <c r="B16" s="5"/>
      <c r="C16" s="5" t="s">
        <v>60</v>
      </c>
      <c r="D16" s="11" t="s">
        <v>61</v>
      </c>
      <c r="E16" s="11"/>
      <c r="F16" s="11"/>
      <c r="G16" s="12">
        <v>1</v>
      </c>
      <c r="H16" s="12">
        <v>1</v>
      </c>
      <c r="I16" s="5">
        <v>10</v>
      </c>
      <c r="J16" s="5"/>
      <c r="K16" s="5">
        <v>10</v>
      </c>
      <c r="L16" s="5"/>
      <c r="M16" s="5"/>
      <c r="N16" s="5"/>
      <c r="O16" s="25"/>
      <c r="P16" s="25"/>
      <c r="Q16" s="25"/>
      <c r="R16" s="25"/>
      <c r="S16" s="25"/>
      <c r="T16" s="25"/>
    </row>
    <row r="17" ht="32" customHeight="1" spans="1:20">
      <c r="A17" s="10"/>
      <c r="B17" s="5"/>
      <c r="C17" s="5"/>
      <c r="D17" s="11" t="s">
        <v>62</v>
      </c>
      <c r="E17" s="11"/>
      <c r="F17" s="11"/>
      <c r="G17" s="12">
        <v>1</v>
      </c>
      <c r="H17" s="12">
        <v>1</v>
      </c>
      <c r="I17" s="5">
        <v>10</v>
      </c>
      <c r="J17" s="5"/>
      <c r="K17" s="5">
        <v>10</v>
      </c>
      <c r="L17" s="5"/>
      <c r="M17" s="5"/>
      <c r="N17" s="5"/>
      <c r="O17" s="26" t="s">
        <v>63</v>
      </c>
      <c r="P17" s="26"/>
      <c r="Q17" s="26"/>
      <c r="R17" s="26"/>
      <c r="S17" s="26"/>
      <c r="T17" s="26"/>
    </row>
    <row r="18" ht="32" customHeight="1" spans="1:20">
      <c r="A18" s="10"/>
      <c r="B18" s="5"/>
      <c r="C18" s="5"/>
      <c r="D18" s="11" t="s">
        <v>64</v>
      </c>
      <c r="E18" s="11"/>
      <c r="F18" s="11"/>
      <c r="G18" s="12">
        <v>0.98</v>
      </c>
      <c r="H18" s="5" t="s">
        <v>65</v>
      </c>
      <c r="I18" s="5">
        <v>5</v>
      </c>
      <c r="J18" s="5"/>
      <c r="K18" s="5">
        <v>5</v>
      </c>
      <c r="L18" s="5"/>
      <c r="M18" s="5"/>
      <c r="N18" s="5"/>
      <c r="O18" s="26"/>
      <c r="P18" s="26"/>
      <c r="Q18" s="26"/>
      <c r="R18" s="26"/>
      <c r="S18" s="26"/>
      <c r="T18" s="26"/>
    </row>
    <row r="19" ht="32" customHeight="1" spans="1:20">
      <c r="A19" s="10"/>
      <c r="B19" s="5"/>
      <c r="C19" s="5" t="s">
        <v>66</v>
      </c>
      <c r="D19" s="11" t="s">
        <v>67</v>
      </c>
      <c r="E19" s="11"/>
      <c r="F19" s="11"/>
      <c r="G19" s="5" t="s">
        <v>68</v>
      </c>
      <c r="H19" s="5" t="s">
        <v>69</v>
      </c>
      <c r="I19" s="5">
        <v>5</v>
      </c>
      <c r="J19" s="5"/>
      <c r="K19" s="5">
        <v>5</v>
      </c>
      <c r="L19" s="5"/>
      <c r="M19" s="5"/>
      <c r="N19" s="5"/>
      <c r="O19" s="27"/>
      <c r="P19" s="27"/>
      <c r="Q19" s="27"/>
      <c r="R19" s="27"/>
      <c r="S19" s="27"/>
      <c r="T19" s="27"/>
    </row>
    <row r="20" ht="46" customHeight="1" spans="1:20">
      <c r="A20" s="10"/>
      <c r="B20" s="5"/>
      <c r="C20" s="5" t="s">
        <v>70</v>
      </c>
      <c r="D20" s="11" t="s">
        <v>71</v>
      </c>
      <c r="E20" s="11"/>
      <c r="F20" s="11"/>
      <c r="G20" s="13" t="s">
        <v>72</v>
      </c>
      <c r="H20" s="13" t="s">
        <v>73</v>
      </c>
      <c r="I20" s="5">
        <v>10</v>
      </c>
      <c r="J20" s="5"/>
      <c r="K20" s="5">
        <v>10</v>
      </c>
      <c r="L20" s="5"/>
      <c r="M20" s="5"/>
      <c r="N20" s="5"/>
      <c r="O20" s="28" t="s">
        <v>74</v>
      </c>
      <c r="P20" s="28"/>
      <c r="Q20" s="28"/>
      <c r="R20" s="28"/>
      <c r="S20" s="28"/>
      <c r="T20" s="28"/>
    </row>
    <row r="21" ht="51" customHeight="1" spans="1:20">
      <c r="A21" s="10"/>
      <c r="B21" s="5"/>
      <c r="C21" s="5" t="s">
        <v>75</v>
      </c>
      <c r="D21" s="11" t="s">
        <v>76</v>
      </c>
      <c r="E21" s="11"/>
      <c r="F21" s="11"/>
      <c r="G21" s="5" t="s">
        <v>77</v>
      </c>
      <c r="H21" s="5" t="s">
        <v>78</v>
      </c>
      <c r="I21" s="5">
        <v>10</v>
      </c>
      <c r="J21" s="5"/>
      <c r="K21" s="5">
        <v>9.2</v>
      </c>
      <c r="L21" s="5"/>
      <c r="M21" s="5" t="s">
        <v>79</v>
      </c>
      <c r="N21" s="5"/>
      <c r="O21" s="28"/>
      <c r="P21" s="28"/>
      <c r="Q21" s="28"/>
      <c r="R21" s="28"/>
      <c r="S21" s="28"/>
      <c r="T21" s="28"/>
    </row>
    <row r="22" ht="40" customHeight="1" spans="1:14">
      <c r="A22" s="10"/>
      <c r="B22" s="5"/>
      <c r="C22" s="5"/>
      <c r="D22" s="11" t="s">
        <v>80</v>
      </c>
      <c r="E22" s="11"/>
      <c r="F22" s="11"/>
      <c r="G22" s="5" t="s">
        <v>81</v>
      </c>
      <c r="H22" s="14" t="s">
        <v>82</v>
      </c>
      <c r="I22" s="5">
        <v>10</v>
      </c>
      <c r="J22" s="5"/>
      <c r="K22" s="5">
        <v>10</v>
      </c>
      <c r="L22" s="5"/>
      <c r="M22" s="5"/>
      <c r="N22" s="5"/>
    </row>
    <row r="23" ht="45" customHeight="1" spans="1:14">
      <c r="A23" s="10"/>
      <c r="B23" s="5" t="s">
        <v>83</v>
      </c>
      <c r="C23" s="5" t="s">
        <v>84</v>
      </c>
      <c r="D23" s="11" t="s">
        <v>85</v>
      </c>
      <c r="E23" s="11"/>
      <c r="F23" s="11"/>
      <c r="G23" s="5" t="s">
        <v>86</v>
      </c>
      <c r="H23" s="13" t="s">
        <v>87</v>
      </c>
      <c r="I23" s="5">
        <v>10</v>
      </c>
      <c r="J23" s="5"/>
      <c r="K23" s="5">
        <v>8</v>
      </c>
      <c r="L23" s="5"/>
      <c r="M23" s="5" t="s">
        <v>88</v>
      </c>
      <c r="N23" s="5"/>
    </row>
    <row r="24" ht="28" customHeight="1" spans="1:15">
      <c r="A24" s="15" t="s">
        <v>89</v>
      </c>
      <c r="B24" s="15"/>
      <c r="C24" s="15"/>
      <c r="D24" s="15"/>
      <c r="E24" s="15"/>
      <c r="F24" s="15"/>
      <c r="G24" s="15"/>
      <c r="H24" s="15"/>
      <c r="I24" s="15">
        <f>SUM(I14:J23,J7)</f>
        <v>100</v>
      </c>
      <c r="J24" s="15"/>
      <c r="K24" s="15">
        <f>SUM(K14:L23,N7)</f>
        <v>97.2</v>
      </c>
      <c r="L24" s="15"/>
      <c r="M24" s="29"/>
      <c r="N24" s="29"/>
      <c r="O24" s="2" t="s">
        <v>90</v>
      </c>
    </row>
    <row r="25" ht="176" customHeight="1" spans="1:14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10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19"/>
    <mergeCell ref="B20:B22"/>
    <mergeCell ref="C14:C15"/>
    <mergeCell ref="C16:C18"/>
    <mergeCell ref="C21:C22"/>
    <mergeCell ref="A6:B10"/>
    <mergeCell ref="O14:T15"/>
    <mergeCell ref="O20:T21"/>
    <mergeCell ref="O17:T18"/>
  </mergeCells>
  <pageMargins left="0.554861111111111" right="0.554861111111111" top="0.550694444444444" bottom="0.23611111111111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2024-08-22T06:43:05Z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