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200" windowHeight="12015"/>
  </bookViews>
  <sheets>
    <sheet name="项目支出绩效自评表" sheetId="2" r:id="rId1"/>
    <sheet name="Sheet1" sheetId="3" r:id="rId2"/>
  </sheets>
  <definedNames>
    <definedName name="_xlnm.Print_Area" localSheetId="0">项目支出绩效自评表!$A$1:$N$34</definedName>
  </definedNames>
  <calcPr calcId="145621"/>
</workbook>
</file>

<file path=xl/calcChain.xml><?xml version="1.0" encoding="utf-8"?>
<calcChain xmlns="http://schemas.openxmlformats.org/spreadsheetml/2006/main">
  <c r="I34" i="2" l="1"/>
  <c r="L8" i="2"/>
  <c r="I7" i="2"/>
  <c r="H7" i="2"/>
  <c r="G7" i="2"/>
  <c r="F7" i="2"/>
  <c r="L7" i="2" s="1"/>
  <c r="N7" i="2" s="1"/>
  <c r="K34" i="2" s="1"/>
  <c r="E7" i="2"/>
</calcChain>
</file>

<file path=xl/sharedStrings.xml><?xml version="1.0" encoding="utf-8"?>
<sst xmlns="http://schemas.openxmlformats.org/spreadsheetml/2006/main" count="133" uniqueCount="99">
  <si>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</si>
  <si>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</si>
  <si>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</si>
  <si>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北京市水务综合执法总队</t>
  </si>
  <si>
    <t>主管领导：员明达</t>
  </si>
  <si>
    <t>项目名称</t>
  </si>
  <si>
    <t>执法专业服务支撑</t>
  </si>
  <si>
    <t>主管部门</t>
  </si>
  <si>
    <t>北京市水务局</t>
  </si>
  <si>
    <t>实施单位</t>
  </si>
  <si>
    <t>项目负责人</t>
  </si>
  <si>
    <t>赵东领</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</si>
  <si>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</si>
  <si>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</si>
  <si>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</si>
  <si>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</si>
  <si>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</si>
  <si>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</si>
  <si>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</si>
  <si>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</si>
  <si>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</si>
  <si>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</si>
  <si>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</si>
  <si>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</si>
  <si>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</si>
  <si>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</si>
  <si>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</si>
  <si>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</si>
  <si>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通过委托第三方开展水质监测、专家指导、法律咨询、装备制作，严格行政执法，提高总队案件办理水平，严厉打击涉水违法行为，进一步提升水行政执法效能。</t>
  </si>
  <si>
    <t xml:space="preserve">本项目各项服务支撑数量指标均超额完成，检测水样1844个，提供专家服务次数434人次，出具出面法律意见55份，服务时效性满足要求，完成质量较好，成本控制在了目标范围内。通过本项目的实施，有效提高了总队案件办理水平，严厉打击了涉水违法行为，进一步提升了水行政执法效能。
</t>
  </si>
  <si>
    <t>绩效指标</t>
  </si>
  <si>
    <t>一级指标</t>
  </si>
  <si>
    <t>二级
指标</t>
  </si>
  <si>
    <t>三级指标</t>
  </si>
  <si>
    <t>年度
指标值</t>
  </si>
  <si>
    <t>实际
完成值</t>
  </si>
  <si>
    <t>偏差原因分析及改进措施</t>
  </si>
  <si>
    <t>产出
指标</t>
  </si>
  <si>
    <t>数量
指标</t>
  </si>
  <si>
    <t>检测水样总量</t>
  </si>
  <si>
    <t>≥1652个</t>
  </si>
  <si>
    <t>1844个</t>
  </si>
  <si>
    <t>水质检测指标项总量</t>
  </si>
  <si>
    <t>≥11564个</t>
  </si>
  <si>
    <t>13813个</t>
  </si>
  <si>
    <t>专家服务次数</t>
  </si>
  <si>
    <t>≥432人次</t>
  </si>
  <si>
    <t>434人次</t>
  </si>
  <si>
    <t>技术人员服务次数</t>
  </si>
  <si>
    <t>≥216人次</t>
  </si>
  <si>
    <t>262人次</t>
  </si>
  <si>
    <t>出具书面法律意见总量</t>
  </si>
  <si>
    <t>≥40份</t>
  </si>
  <si>
    <t>55份</t>
  </si>
  <si>
    <t>法律顾问服务总时长数</t>
  </si>
  <si>
    <t>≥820小时</t>
  </si>
  <si>
    <t>880小时</t>
  </si>
  <si>
    <t>质量
指标</t>
  </si>
  <si>
    <t>检测报告具备CMA计量认证合格书</t>
  </si>
  <si>
    <t>是</t>
  </si>
  <si>
    <t>聘请专家具有相应行业副高级以上职称</t>
  </si>
  <si>
    <t>行政处罚被行政复议、行政诉讼的纠错率</t>
  </si>
  <si>
    <t xml:space="preserve">按照文件要求新行政处罚法于2023年4月1日开始施行，有一起案件于2023年3月底作出处罚决定，当事人提出行政复议，市司法局认为新行政处罚法在试用阶段也要严格执行，因此复议败诉。2024年总队将着重提高学习能力，与市局加强沟通，确保文件精神准确执行。
</t>
  </si>
  <si>
    <t>时效
指标</t>
  </si>
  <si>
    <t>第三方水质检测机构水质检测24h响应率</t>
  </si>
  <si>
    <t>100%</t>
  </si>
  <si>
    <t>应急事件发生后第三方水质检测机构响应时间</t>
  </si>
  <si>
    <t>≤2小时</t>
  </si>
  <si>
    <t>1.5小时</t>
  </si>
  <si>
    <t>常规样品水质检测报告出具时效</t>
  </si>
  <si>
    <t>≤5工作日</t>
  </si>
  <si>
    <t>4个工作日</t>
  </si>
  <si>
    <t>成本
指标</t>
  </si>
  <si>
    <t>水质检测成本控制数</t>
  </si>
  <si>
    <r>
      <rPr>
        <sz val="11"/>
        <rFont val="宋体"/>
        <family val="3"/>
        <charset val="134"/>
      </rPr>
      <t>≦</t>
    </r>
    <r>
      <rPr>
        <sz val="11"/>
        <rFont val="仿宋_GB2312"/>
        <family val="3"/>
        <charset val="134"/>
      </rPr>
      <t>241.192万元</t>
    </r>
  </si>
  <si>
    <t>241.192万元</t>
  </si>
  <si>
    <t>法律咨询服务费成本控制数</t>
  </si>
  <si>
    <r>
      <rPr>
        <sz val="11"/>
        <rFont val="宋体"/>
        <family val="3"/>
        <charset val="134"/>
      </rPr>
      <t>≦</t>
    </r>
    <r>
      <rPr>
        <sz val="11"/>
        <rFont val="仿宋_GB2312"/>
        <family val="3"/>
        <charset val="134"/>
      </rPr>
      <t>49万元</t>
    </r>
  </si>
  <si>
    <t>49万元</t>
  </si>
  <si>
    <t>技术专家辅助执法成本控制数</t>
  </si>
  <si>
    <r>
      <rPr>
        <sz val="11"/>
        <rFont val="宋体"/>
        <family val="3"/>
        <charset val="134"/>
      </rPr>
      <t>≦</t>
    </r>
    <r>
      <rPr>
        <sz val="11"/>
        <rFont val="仿宋_GB2312"/>
        <family val="3"/>
        <charset val="134"/>
      </rPr>
      <t>45.36万元</t>
    </r>
  </si>
  <si>
    <t>45.36万元</t>
  </si>
  <si>
    <t>效益指标</t>
  </si>
  <si>
    <t>社会效益指标</t>
  </si>
  <si>
    <t>为涉水违法案件查处提供水样水质结果、法律咨询意见等，提升总队执法办案效能的效果</t>
  </si>
  <si>
    <t>优</t>
  </si>
  <si>
    <t>实施单位能够配合总队要求出具水质检测报告、法律咨询意见等。为总队执法办案提供了有效支撑，对执法效能提升起到积极作用。但实际运行中发现部分技术专家辅助检查时发现的管理问题多，违法问题少，总队已就此情况向实施单位进行反馈，实施单位在聘请专家时侧重有所调整。</t>
  </si>
  <si>
    <t>经济效益指标</t>
  </si>
  <si>
    <t>生态效益指标</t>
  </si>
  <si>
    <t>可持续影响指标</t>
  </si>
  <si>
    <t>满意度指标</t>
  </si>
  <si>
    <t>服务对象满意度指标</t>
  </si>
  <si>
    <t>各分队满意度</t>
  </si>
  <si>
    <t>≥90%</t>
  </si>
  <si>
    <t>该项目各项内容各分队均较为满意，但技术专家辅助执法内容中部分分队反映专家发现违法问题能力不足。下一步，总队将与实施单位沟通进一步优化专家队伍，事先将处罚职权发放至专家并组织学习，力争提升违法问题发现能力，进一步提高执法效能。</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</si>
  <si>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</si>
  <si>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</si>
  <si>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t>1起</t>
  </si>
  <si>
    <t>4.5万元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</si>
</sst>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Red]\(0.000000\)"/>
  </numFmts>
  <fonts count="17">
    <font>
      <sz val="11"/>
      <color theme="1"/>
      <name val="宋体"/>
      <charset val="134"/>
      <scheme val="minor"/>
    </font>
    <font>
      <sz val="11"/>
      <name val="仿宋_GB2312"/>
      <charset val="134"/>
    </font>
    <font>
      <sz val="11"/>
      <color theme="1"/>
      <name val="仿宋_GB2312"/>
      <charset val="134"/>
    </font>
    <font>
      <sz val="18"/>
      <color theme="1"/>
      <name val="方正小标宋简体"/>
      <charset val="134"/>
    </font>
    <font>
      <sz val="11"/>
      <color rgb="FF000000"/>
      <name val="仿宋_GB2312"/>
      <family val="3"/>
      <charset val="134"/>
    </font>
    <font>
      <sz val="11"/>
      <name val="宋体"/>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9"/>
      <name val="仿宋_GB2312"/>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1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55">
    <xf numFmtId="0" fontId="0" fillId="0" borderId="0" xfId="0">
      <alignment vertical="center"/>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lignment vertical="center"/>
    </xf>
    <xf numFmtId="0" fontId="2" fillId="0" borderId="0" xfId="0" applyFont="1" applyAlignment="1">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pplyProtection="1">
      <alignment horizontal="left" vertical="center" wrapText="1"/>
    </xf>
    <xf numFmtId="0" fontId="1" fillId="0" borderId="1" xfId="0" applyFont="1" applyFill="1" applyBorder="1" applyAlignment="1">
      <alignment horizontal="left" vertical="center"/>
    </xf>
    <xf numFmtId="9" fontId="1" fillId="0" borderId="1" xfId="0" applyNumberFormat="1" applyFont="1" applyFill="1" applyBorder="1" applyAlignment="1">
      <alignment horizontal="left" vertical="center" wrapText="1"/>
    </xf>
    <xf numFmtId="9" fontId="1" fillId="0" borderId="1" xfId="0" applyNumberFormat="1" applyFont="1" applyFill="1" applyBorder="1" applyAlignment="1">
      <alignment horizontal="left" vertical="center"/>
    </xf>
    <xf numFmtId="10" fontId="1" fillId="0" borderId="1" xfId="0" applyNumberFormat="1" applyFont="1" applyBorder="1" applyAlignment="1">
      <alignment horizontal="center" vertical="center" wrapText="1"/>
    </xf>
    <xf numFmtId="0" fontId="1"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0" xfId="0" applyFont="1">
      <alignment vertical="center"/>
    </xf>
    <xf numFmtId="0" fontId="6" fillId="0" borderId="0" xfId="0" applyFont="1">
      <alignmen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8" fillId="0" borderId="0" xfId="0" applyFo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178" fontId="2" fillId="0" borderId="1" xfId="0" applyNumberFormat="1" applyFont="1" applyBorder="1" applyAlignment="1">
      <alignment horizontal="right" vertical="center" wrapText="1"/>
    </xf>
    <xf numFmtId="10" fontId="2" fillId="0" borderId="1" xfId="1" applyNumberFormat="1" applyFont="1" applyBorder="1" applyAlignment="1">
      <alignment horizontal="center" vertical="center" wrapText="1"/>
    </xf>
    <xf numFmtId="0" fontId="6" fillId="0" borderId="0" xfId="0" applyFont="1" applyAlignment="1">
      <alignment horizontal="left" vertical="center" wrapText="1"/>
    </xf>
    <xf numFmtId="0" fontId="2" fillId="0" borderId="1" xfId="0" applyFont="1" applyBorder="1" applyAlignment="1">
      <alignment horizontal="right" vertical="center" wrapText="1"/>
    </xf>
    <xf numFmtId="0" fontId="4" fillId="0" borderId="1"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2" fillId="0" borderId="1" xfId="0" applyFont="1" applyBorder="1" applyAlignment="1">
      <alignment horizontal="center" vertical="center" textRotation="255"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tabSelected="1" view="pageBreakPreview" zoomScale="115" zoomScaleNormal="100" workbookViewId="0">
      <selection activeCell="O1" sqref="O1:R1048576"/>
    </sheetView>
  </sheetViews>
  <sheetFormatPr defaultColWidth="9" defaultRowHeight="13.5"/>
  <cols>
    <col min="1" max="1" width="5.125" customWidth="1"/>
    <col min="2" max="2" width="6" customWidth="1"/>
    <col min="3" max="3" width="7.75" customWidth="1"/>
    <col min="5" max="5" width="11.25" customWidth="1"/>
    <col min="6" max="6" width="4.5" customWidth="1"/>
    <col min="7" max="7" width="12" customWidth="1"/>
    <col min="8" max="8" width="7.5" customWidth="1"/>
    <col min="9" max="9" width="3.875" customWidth="1"/>
    <col min="10" max="10" width="4.5" customWidth="1"/>
    <col min="11" max="11" width="3.875" customWidth="1"/>
    <col min="12" max="12" width="4" customWidth="1"/>
    <col min="13" max="13" width="4.875" customWidth="1"/>
    <col min="14" max="14" width="11.125" customWidth="1"/>
    <col min="16" max="16" width="28.125" customWidth="1"/>
  </cols>
  <sheetData>
    <row r="1" spans="1:16" ht="36" customHeight="1">
      <c r="A1" s="24" t="s">
        <v>0</v>
      </c>
      <c r="B1" s="24"/>
      <c r="C1" s="24"/>
      <c r="D1" s="24"/>
      <c r="E1" s="24"/>
      <c r="F1" s="24"/>
      <c r="G1" s="24"/>
      <c r="H1" s="24"/>
      <c r="I1" s="24"/>
      <c r="J1" s="24"/>
      <c r="K1" s="24"/>
      <c r="L1" s="24"/>
      <c r="M1" s="24"/>
      <c r="N1" s="24"/>
      <c r="O1" s="23" t="s">
        <v>1</v>
      </c>
      <c r="P1" s="18"/>
    </row>
    <row r="2" spans="1:16" s="4" customFormat="1" ht="17.100000000000001" customHeight="1">
      <c r="A2" s="4" t="s">
        <v>2</v>
      </c>
      <c r="D2" s="25" t="s">
        <v>3</v>
      </c>
      <c r="E2" s="25"/>
      <c r="F2" s="25"/>
      <c r="G2" s="25"/>
      <c r="H2" s="5" t="s">
        <v>4</v>
      </c>
      <c r="I2" s="5"/>
      <c r="J2" s="5"/>
      <c r="K2" s="5"/>
      <c r="L2" s="5"/>
      <c r="M2" s="5"/>
      <c r="N2" s="5"/>
      <c r="O2" s="17"/>
      <c r="P2" s="17"/>
    </row>
    <row r="3" spans="1:16" ht="15" customHeight="1">
      <c r="A3" s="26" t="s">
        <v>5</v>
      </c>
      <c r="B3" s="26"/>
      <c r="C3" s="27" t="s">
        <v>6</v>
      </c>
      <c r="D3" s="27"/>
      <c r="E3" s="27"/>
      <c r="F3" s="27"/>
      <c r="G3" s="27"/>
      <c r="H3" s="27"/>
      <c r="I3" s="27"/>
      <c r="J3" s="27"/>
      <c r="K3" s="27"/>
      <c r="L3" s="27"/>
      <c r="M3" s="27"/>
      <c r="N3" s="27"/>
      <c r="O3" s="18"/>
      <c r="P3" s="18"/>
    </row>
    <row r="4" spans="1:16" ht="15" customHeight="1">
      <c r="A4" s="26" t="s">
        <v>7</v>
      </c>
      <c r="B4" s="26"/>
      <c r="C4" s="26" t="s">
        <v>8</v>
      </c>
      <c r="D4" s="26"/>
      <c r="E4" s="26"/>
      <c r="F4" s="26"/>
      <c r="G4" s="26"/>
      <c r="H4" s="26" t="s">
        <v>9</v>
      </c>
      <c r="I4" s="26"/>
      <c r="J4" s="26" t="s">
        <v>3</v>
      </c>
      <c r="K4" s="26"/>
      <c r="L4" s="26"/>
      <c r="M4" s="26"/>
      <c r="N4" s="26"/>
      <c r="O4" s="18"/>
      <c r="P4" s="18"/>
    </row>
    <row r="5" spans="1:16" ht="15" customHeight="1">
      <c r="A5" s="26" t="s">
        <v>10</v>
      </c>
      <c r="B5" s="26"/>
      <c r="C5" s="26" t="s">
        <v>11</v>
      </c>
      <c r="D5" s="26"/>
      <c r="E5" s="26"/>
      <c r="F5" s="26"/>
      <c r="G5" s="26"/>
      <c r="H5" s="26" t="s">
        <v>12</v>
      </c>
      <c r="I5" s="26"/>
      <c r="J5" s="26">
        <v>56695520</v>
      </c>
      <c r="K5" s="26"/>
      <c r="L5" s="26"/>
      <c r="M5" s="26"/>
      <c r="N5" s="26"/>
      <c r="O5" s="18"/>
      <c r="P5" s="18"/>
    </row>
    <row r="6" spans="1:16" ht="33" customHeight="1">
      <c r="A6" s="26" t="s">
        <v>13</v>
      </c>
      <c r="B6" s="26"/>
      <c r="C6" s="26"/>
      <c r="D6" s="26"/>
      <c r="E6" s="6" t="s">
        <v>14</v>
      </c>
      <c r="F6" s="26" t="s">
        <v>15</v>
      </c>
      <c r="G6" s="26"/>
      <c r="H6" s="26" t="s">
        <v>16</v>
      </c>
      <c r="I6" s="26"/>
      <c r="J6" s="26" t="s">
        <v>17</v>
      </c>
      <c r="K6" s="26"/>
      <c r="L6" s="26" t="s">
        <v>18</v>
      </c>
      <c r="M6" s="26"/>
      <c r="N6" s="6" t="s">
        <v>19</v>
      </c>
      <c r="O6" s="18"/>
      <c r="P6" s="18"/>
    </row>
    <row r="7" spans="1:16" ht="15" customHeight="1">
      <c r="A7" s="26"/>
      <c r="B7" s="26"/>
      <c r="C7" s="28" t="s">
        <v>20</v>
      </c>
      <c r="D7" s="28"/>
      <c r="E7" s="7">
        <f t="shared" ref="E7:I7" si="0">SUM(E8:E10)</f>
        <v>346.84399999999999</v>
      </c>
      <c r="F7" s="29">
        <f>SUM(F8:G10)</f>
        <v>339.83199999999999</v>
      </c>
      <c r="G7" s="29">
        <f t="shared" si="0"/>
        <v>0</v>
      </c>
      <c r="H7" s="29">
        <f>SUM(H8:I10)</f>
        <v>339.83199999999999</v>
      </c>
      <c r="I7" s="29">
        <f t="shared" si="0"/>
        <v>0</v>
      </c>
      <c r="J7" s="26">
        <v>10</v>
      </c>
      <c r="K7" s="26"/>
      <c r="L7" s="30">
        <f t="shared" ref="L7:L8" si="1">ROUND(H7/F7,4)</f>
        <v>1</v>
      </c>
      <c r="M7" s="30"/>
      <c r="N7" s="6">
        <f>ROUND(J7*L7,2)</f>
        <v>10</v>
      </c>
      <c r="O7" s="18"/>
      <c r="P7" s="18"/>
    </row>
    <row r="8" spans="1:16" ht="26.1" customHeight="1">
      <c r="A8" s="26"/>
      <c r="B8" s="26"/>
      <c r="C8" s="26" t="s">
        <v>21</v>
      </c>
      <c r="D8" s="26"/>
      <c r="E8" s="7">
        <v>346.84399999999999</v>
      </c>
      <c r="F8" s="29">
        <v>339.83199999999999</v>
      </c>
      <c r="G8" s="29"/>
      <c r="H8" s="29">
        <v>339.83199999999999</v>
      </c>
      <c r="I8" s="29"/>
      <c r="J8" s="26" t="s">
        <v>22</v>
      </c>
      <c r="K8" s="26"/>
      <c r="L8" s="30">
        <f t="shared" si="1"/>
        <v>1</v>
      </c>
      <c r="M8" s="30"/>
      <c r="N8" s="6" t="s">
        <v>22</v>
      </c>
      <c r="O8" s="31"/>
      <c r="P8" s="31"/>
    </row>
    <row r="9" spans="1:16" ht="30.95" customHeight="1">
      <c r="A9" s="26"/>
      <c r="B9" s="26"/>
      <c r="C9" s="26" t="s">
        <v>23</v>
      </c>
      <c r="D9" s="26"/>
      <c r="E9" s="8"/>
      <c r="F9" s="32"/>
      <c r="G9" s="32"/>
      <c r="H9" s="32"/>
      <c r="I9" s="32"/>
      <c r="J9" s="26" t="s">
        <v>22</v>
      </c>
      <c r="K9" s="26"/>
      <c r="L9" s="30" t="s">
        <v>22</v>
      </c>
      <c r="M9" s="30"/>
      <c r="N9" s="6" t="s">
        <v>22</v>
      </c>
      <c r="O9" s="18"/>
      <c r="P9" s="18"/>
    </row>
    <row r="10" spans="1:16">
      <c r="A10" s="26"/>
      <c r="B10" s="26"/>
      <c r="C10" s="26" t="s">
        <v>24</v>
      </c>
      <c r="D10" s="26"/>
      <c r="E10" s="8"/>
      <c r="F10" s="32"/>
      <c r="G10" s="32"/>
      <c r="H10" s="32"/>
      <c r="I10" s="32"/>
      <c r="J10" s="26" t="s">
        <v>22</v>
      </c>
      <c r="K10" s="26"/>
      <c r="L10" s="30" t="s">
        <v>22</v>
      </c>
      <c r="M10" s="30"/>
      <c r="N10" s="6" t="s">
        <v>22</v>
      </c>
      <c r="O10" s="18"/>
      <c r="P10" s="18"/>
    </row>
    <row r="11" spans="1:16" ht="15" customHeight="1">
      <c r="A11" s="26" t="s">
        <v>25</v>
      </c>
      <c r="B11" s="26" t="s">
        <v>26</v>
      </c>
      <c r="C11" s="26"/>
      <c r="D11" s="26"/>
      <c r="E11" s="26"/>
      <c r="F11" s="26"/>
      <c r="G11" s="26"/>
      <c r="H11" s="26" t="s">
        <v>27</v>
      </c>
      <c r="I11" s="26"/>
      <c r="J11" s="26"/>
      <c r="K11" s="26"/>
      <c r="L11" s="26"/>
      <c r="M11" s="26"/>
      <c r="N11" s="26"/>
      <c r="O11" s="18"/>
      <c r="P11" s="18"/>
    </row>
    <row r="12" spans="1:16" ht="102.95" customHeight="1">
      <c r="A12" s="26"/>
      <c r="B12" s="26" t="s">
        <v>28</v>
      </c>
      <c r="C12" s="26"/>
      <c r="D12" s="26"/>
      <c r="E12" s="26"/>
      <c r="F12" s="26"/>
      <c r="G12" s="26"/>
      <c r="H12" s="26" t="s">
        <v>29</v>
      </c>
      <c r="I12" s="26"/>
      <c r="J12" s="26"/>
      <c r="K12" s="26"/>
      <c r="L12" s="26"/>
      <c r="M12" s="26"/>
      <c r="N12" s="26"/>
      <c r="O12" s="18"/>
      <c r="P12" s="18"/>
    </row>
    <row r="13" spans="1:16" ht="41.1" customHeight="1">
      <c r="A13" s="48" t="s">
        <v>30</v>
      </c>
      <c r="B13" s="6" t="s">
        <v>31</v>
      </c>
      <c r="C13" s="6" t="s">
        <v>32</v>
      </c>
      <c r="D13" s="26" t="s">
        <v>33</v>
      </c>
      <c r="E13" s="26"/>
      <c r="F13" s="26"/>
      <c r="G13" s="6" t="s">
        <v>34</v>
      </c>
      <c r="H13" s="6" t="s">
        <v>35</v>
      </c>
      <c r="I13" s="26" t="s">
        <v>17</v>
      </c>
      <c r="J13" s="26"/>
      <c r="K13" s="26" t="s">
        <v>19</v>
      </c>
      <c r="L13" s="26"/>
      <c r="M13" s="26" t="s">
        <v>36</v>
      </c>
      <c r="N13" s="26"/>
      <c r="O13" s="31"/>
      <c r="P13" s="31"/>
    </row>
    <row r="14" spans="1:16">
      <c r="A14" s="48"/>
      <c r="B14" s="26" t="s">
        <v>37</v>
      </c>
      <c r="C14" s="49" t="s">
        <v>38</v>
      </c>
      <c r="D14" s="33" t="s">
        <v>39</v>
      </c>
      <c r="E14" s="33"/>
      <c r="F14" s="33"/>
      <c r="G14" s="9" t="s">
        <v>40</v>
      </c>
      <c r="H14" s="1" t="s">
        <v>41</v>
      </c>
      <c r="I14" s="34">
        <v>4</v>
      </c>
      <c r="J14" s="35"/>
      <c r="K14" s="34">
        <v>4</v>
      </c>
      <c r="L14" s="35"/>
      <c r="M14" s="34"/>
      <c r="N14" s="35"/>
      <c r="O14" s="52"/>
      <c r="P14" s="52"/>
    </row>
    <row r="15" spans="1:16" ht="27">
      <c r="A15" s="48"/>
      <c r="B15" s="26"/>
      <c r="C15" s="50"/>
      <c r="D15" s="33" t="s">
        <v>42</v>
      </c>
      <c r="E15" s="33"/>
      <c r="F15" s="33"/>
      <c r="G15" s="9" t="s">
        <v>43</v>
      </c>
      <c r="H15" s="1" t="s">
        <v>44</v>
      </c>
      <c r="I15" s="34">
        <v>4</v>
      </c>
      <c r="J15" s="35"/>
      <c r="K15" s="34">
        <v>4</v>
      </c>
      <c r="L15" s="35"/>
      <c r="M15" s="34"/>
      <c r="N15" s="35"/>
      <c r="O15" s="52"/>
      <c r="P15" s="52"/>
    </row>
    <row r="16" spans="1:16" ht="27">
      <c r="A16" s="48"/>
      <c r="B16" s="26"/>
      <c r="C16" s="50"/>
      <c r="D16" s="33" t="s">
        <v>45</v>
      </c>
      <c r="E16" s="33"/>
      <c r="F16" s="33"/>
      <c r="G16" s="9" t="s">
        <v>46</v>
      </c>
      <c r="H16" s="1" t="s">
        <v>47</v>
      </c>
      <c r="I16" s="34">
        <v>4</v>
      </c>
      <c r="J16" s="35"/>
      <c r="K16" s="34">
        <v>4</v>
      </c>
      <c r="L16" s="35"/>
      <c r="M16" s="34"/>
      <c r="N16" s="35"/>
      <c r="O16" s="53"/>
      <c r="P16" s="53"/>
    </row>
    <row r="17" spans="1:16" ht="27">
      <c r="A17" s="48"/>
      <c r="B17" s="26"/>
      <c r="C17" s="50"/>
      <c r="D17" s="33" t="s">
        <v>48</v>
      </c>
      <c r="E17" s="33"/>
      <c r="F17" s="33"/>
      <c r="G17" s="10" t="s">
        <v>49</v>
      </c>
      <c r="H17" s="1" t="s">
        <v>50</v>
      </c>
      <c r="I17" s="34">
        <v>4</v>
      </c>
      <c r="J17" s="35"/>
      <c r="K17" s="34">
        <v>4</v>
      </c>
      <c r="L17" s="35"/>
      <c r="M17" s="34"/>
      <c r="N17" s="35"/>
      <c r="O17" s="53"/>
      <c r="P17" s="53"/>
    </row>
    <row r="18" spans="1:16">
      <c r="A18" s="48"/>
      <c r="B18" s="26"/>
      <c r="C18" s="50"/>
      <c r="D18" s="33" t="s">
        <v>51</v>
      </c>
      <c r="E18" s="33"/>
      <c r="F18" s="33"/>
      <c r="G18" s="11" t="s">
        <v>52</v>
      </c>
      <c r="H18" s="1" t="s">
        <v>53</v>
      </c>
      <c r="I18" s="34">
        <v>4</v>
      </c>
      <c r="J18" s="35"/>
      <c r="K18" s="34">
        <v>4</v>
      </c>
      <c r="L18" s="35"/>
      <c r="M18" s="34"/>
      <c r="N18" s="35"/>
      <c r="O18" s="53"/>
      <c r="P18" s="53"/>
    </row>
    <row r="19" spans="1:16" ht="21.95" customHeight="1">
      <c r="A19" s="48"/>
      <c r="B19" s="26"/>
      <c r="C19" s="51"/>
      <c r="D19" s="33" t="s">
        <v>54</v>
      </c>
      <c r="E19" s="33"/>
      <c r="F19" s="33"/>
      <c r="G19" s="11" t="s">
        <v>55</v>
      </c>
      <c r="H19" s="1" t="s">
        <v>56</v>
      </c>
      <c r="I19" s="34">
        <v>4</v>
      </c>
      <c r="J19" s="35"/>
      <c r="K19" s="34">
        <v>4</v>
      </c>
      <c r="L19" s="35"/>
      <c r="M19" s="34"/>
      <c r="N19" s="35"/>
      <c r="O19" s="53"/>
      <c r="P19" s="53"/>
    </row>
    <row r="20" spans="1:16" ht="29.1" customHeight="1">
      <c r="A20" s="48"/>
      <c r="B20" s="26"/>
      <c r="C20" s="26" t="s">
        <v>57</v>
      </c>
      <c r="D20" s="33" t="s">
        <v>58</v>
      </c>
      <c r="E20" s="33"/>
      <c r="F20" s="33"/>
      <c r="G20" s="12" t="s">
        <v>59</v>
      </c>
      <c r="H20" s="1" t="s">
        <v>59</v>
      </c>
      <c r="I20" s="34">
        <v>5</v>
      </c>
      <c r="J20" s="35"/>
      <c r="K20" s="34">
        <v>5</v>
      </c>
      <c r="L20" s="35"/>
      <c r="M20" s="34"/>
      <c r="N20" s="35"/>
      <c r="O20" s="53"/>
      <c r="P20" s="53"/>
    </row>
    <row r="21" spans="1:16" ht="32.1" customHeight="1">
      <c r="A21" s="48"/>
      <c r="B21" s="26"/>
      <c r="C21" s="26"/>
      <c r="D21" s="33" t="s">
        <v>60</v>
      </c>
      <c r="E21" s="33"/>
      <c r="F21" s="33"/>
      <c r="G21" s="12" t="s">
        <v>59</v>
      </c>
      <c r="H21" s="1" t="s">
        <v>59</v>
      </c>
      <c r="I21" s="34">
        <v>3</v>
      </c>
      <c r="J21" s="35"/>
      <c r="K21" s="34">
        <v>3</v>
      </c>
      <c r="L21" s="35"/>
      <c r="M21" s="34"/>
      <c r="N21" s="35"/>
      <c r="O21" s="54"/>
      <c r="P21" s="54"/>
    </row>
    <row r="22" spans="1:16" ht="155.1" customHeight="1">
      <c r="A22" s="48"/>
      <c r="B22" s="26"/>
      <c r="C22" s="26"/>
      <c r="D22" s="33" t="s">
        <v>61</v>
      </c>
      <c r="E22" s="33"/>
      <c r="F22" s="33"/>
      <c r="G22" s="13">
        <v>0</v>
      </c>
      <c r="H22" s="14">
        <v>2.6800000000000001E-4</v>
      </c>
      <c r="I22" s="34">
        <v>5</v>
      </c>
      <c r="J22" s="35"/>
      <c r="K22" s="34">
        <v>0</v>
      </c>
      <c r="L22" s="35"/>
      <c r="M22" s="36" t="s">
        <v>62</v>
      </c>
      <c r="N22" s="37"/>
      <c r="O22" s="54"/>
      <c r="P22" s="54"/>
    </row>
    <row r="23" spans="1:16" ht="27" customHeight="1">
      <c r="A23" s="48"/>
      <c r="B23" s="26"/>
      <c r="C23" s="26" t="s">
        <v>63</v>
      </c>
      <c r="D23" s="33" t="s">
        <v>64</v>
      </c>
      <c r="E23" s="33"/>
      <c r="F23" s="33"/>
      <c r="G23" s="15" t="s">
        <v>65</v>
      </c>
      <c r="H23" s="2">
        <v>1</v>
      </c>
      <c r="I23" s="34">
        <v>3</v>
      </c>
      <c r="J23" s="35"/>
      <c r="K23" s="34">
        <v>3</v>
      </c>
      <c r="L23" s="35"/>
      <c r="M23" s="34"/>
      <c r="N23" s="35"/>
      <c r="O23" s="54"/>
      <c r="P23" s="54"/>
    </row>
    <row r="24" spans="1:16" ht="30" customHeight="1">
      <c r="A24" s="48"/>
      <c r="B24" s="26"/>
      <c r="C24" s="26"/>
      <c r="D24" s="33" t="s">
        <v>66</v>
      </c>
      <c r="E24" s="33"/>
      <c r="F24" s="33"/>
      <c r="G24" s="15" t="s">
        <v>67</v>
      </c>
      <c r="H24" s="1" t="s">
        <v>68</v>
      </c>
      <c r="I24" s="34">
        <v>3</v>
      </c>
      <c r="J24" s="35"/>
      <c r="K24" s="34">
        <v>3</v>
      </c>
      <c r="L24" s="35"/>
      <c r="M24" s="34"/>
      <c r="N24" s="35"/>
      <c r="O24" s="31"/>
      <c r="P24" s="31"/>
    </row>
    <row r="25" spans="1:16" ht="32.1" customHeight="1">
      <c r="A25" s="48"/>
      <c r="B25" s="26"/>
      <c r="C25" s="26"/>
      <c r="D25" s="33" t="s">
        <v>69</v>
      </c>
      <c r="E25" s="33"/>
      <c r="F25" s="33"/>
      <c r="G25" s="15" t="s">
        <v>70</v>
      </c>
      <c r="H25" s="1" t="s">
        <v>71</v>
      </c>
      <c r="I25" s="34">
        <v>2</v>
      </c>
      <c r="J25" s="35"/>
      <c r="K25" s="34">
        <v>2</v>
      </c>
      <c r="L25" s="35"/>
      <c r="M25" s="38"/>
      <c r="N25" s="39"/>
      <c r="O25" s="31"/>
      <c r="P25" s="31"/>
    </row>
    <row r="26" spans="1:16" ht="41.1" customHeight="1">
      <c r="A26" s="48"/>
      <c r="B26" s="26"/>
      <c r="C26" s="26" t="s">
        <v>72</v>
      </c>
      <c r="D26" s="33" t="s">
        <v>73</v>
      </c>
      <c r="E26" s="33"/>
      <c r="F26" s="33"/>
      <c r="G26" s="16" t="s">
        <v>74</v>
      </c>
      <c r="H26" s="3" t="s">
        <v>75</v>
      </c>
      <c r="I26" s="34">
        <v>5</v>
      </c>
      <c r="J26" s="35"/>
      <c r="K26" s="34">
        <v>5</v>
      </c>
      <c r="L26" s="35"/>
      <c r="M26" s="38"/>
      <c r="N26" s="39"/>
      <c r="O26" s="31"/>
      <c r="P26" s="31"/>
    </row>
    <row r="27" spans="1:16" ht="32.1" customHeight="1">
      <c r="A27" s="48"/>
      <c r="B27" s="26"/>
      <c r="C27" s="26"/>
      <c r="D27" s="33" t="s">
        <v>76</v>
      </c>
      <c r="E27" s="33"/>
      <c r="F27" s="33"/>
      <c r="G27" s="16" t="s">
        <v>77</v>
      </c>
      <c r="H27" s="3" t="s">
        <v>78</v>
      </c>
      <c r="I27" s="34">
        <v>5</v>
      </c>
      <c r="J27" s="35"/>
      <c r="K27" s="34">
        <v>5</v>
      </c>
      <c r="L27" s="35"/>
      <c r="M27" s="38"/>
      <c r="N27" s="39"/>
      <c r="O27" s="31"/>
      <c r="P27" s="31"/>
    </row>
    <row r="28" spans="1:16" ht="27">
      <c r="A28" s="48"/>
      <c r="B28" s="26"/>
      <c r="C28" s="26"/>
      <c r="D28" s="33" t="s">
        <v>79</v>
      </c>
      <c r="E28" s="33"/>
      <c r="F28" s="33"/>
      <c r="G28" s="16" t="s">
        <v>80</v>
      </c>
      <c r="H28" s="3" t="s">
        <v>81</v>
      </c>
      <c r="I28" s="34">
        <v>5</v>
      </c>
      <c r="J28" s="35"/>
      <c r="K28" s="34">
        <v>5</v>
      </c>
      <c r="L28" s="35"/>
      <c r="M28" s="38"/>
      <c r="N28" s="39"/>
      <c r="O28" s="18"/>
      <c r="P28" s="18"/>
    </row>
    <row r="29" spans="1:16" ht="162.94999999999999" customHeight="1">
      <c r="A29" s="48"/>
      <c r="B29" s="49" t="s">
        <v>82</v>
      </c>
      <c r="C29" s="6" t="s">
        <v>83</v>
      </c>
      <c r="D29" s="33" t="s">
        <v>84</v>
      </c>
      <c r="E29" s="33"/>
      <c r="F29" s="33"/>
      <c r="G29" s="9" t="s">
        <v>85</v>
      </c>
      <c r="H29" s="1" t="s">
        <v>85</v>
      </c>
      <c r="I29" s="34">
        <v>20</v>
      </c>
      <c r="J29" s="35"/>
      <c r="K29" s="34">
        <v>18</v>
      </c>
      <c r="L29" s="35"/>
      <c r="M29" s="40" t="s">
        <v>86</v>
      </c>
      <c r="N29" s="41"/>
      <c r="O29" s="18"/>
      <c r="P29" s="18"/>
    </row>
    <row r="30" spans="1:16" ht="32.1" customHeight="1">
      <c r="A30" s="48"/>
      <c r="B30" s="50"/>
      <c r="C30" s="6" t="s">
        <v>87</v>
      </c>
      <c r="D30" s="42"/>
      <c r="E30" s="43"/>
      <c r="F30" s="44"/>
      <c r="G30" s="12"/>
      <c r="H30" s="1"/>
      <c r="I30" s="19"/>
      <c r="J30" s="20"/>
      <c r="K30" s="19"/>
      <c r="L30" s="20"/>
      <c r="M30" s="21"/>
      <c r="N30" s="22"/>
    </row>
    <row r="31" spans="1:16" ht="33" customHeight="1">
      <c r="A31" s="48"/>
      <c r="B31" s="50"/>
      <c r="C31" s="6" t="s">
        <v>88</v>
      </c>
      <c r="D31" s="42"/>
      <c r="E31" s="43"/>
      <c r="F31" s="44"/>
      <c r="G31" s="12"/>
      <c r="H31" s="1"/>
      <c r="I31" s="19"/>
      <c r="J31" s="20"/>
      <c r="K31" s="19"/>
      <c r="L31" s="20"/>
      <c r="M31" s="21"/>
      <c r="N31" s="22"/>
    </row>
    <row r="32" spans="1:16" ht="42.95" customHeight="1">
      <c r="A32" s="48"/>
      <c r="B32" s="51"/>
      <c r="C32" s="6" t="s">
        <v>89</v>
      </c>
      <c r="D32" s="42"/>
      <c r="E32" s="43"/>
      <c r="F32" s="44"/>
      <c r="G32" s="12"/>
      <c r="H32" s="1"/>
      <c r="I32" s="19"/>
      <c r="J32" s="20"/>
      <c r="K32" s="19"/>
      <c r="L32" s="20"/>
      <c r="M32" s="21"/>
      <c r="N32" s="22"/>
    </row>
    <row r="33" spans="1:14" ht="146.1" customHeight="1">
      <c r="A33" s="48"/>
      <c r="B33" s="6" t="s">
        <v>90</v>
      </c>
      <c r="C33" s="6" t="s">
        <v>91</v>
      </c>
      <c r="D33" s="33" t="s">
        <v>92</v>
      </c>
      <c r="E33" s="33"/>
      <c r="F33" s="33"/>
      <c r="G33" s="12" t="s">
        <v>93</v>
      </c>
      <c r="H33" s="14">
        <v>0.94899999999999995</v>
      </c>
      <c r="I33" s="34">
        <v>10</v>
      </c>
      <c r="J33" s="35"/>
      <c r="K33" s="34">
        <v>8</v>
      </c>
      <c r="L33" s="35"/>
      <c r="M33" s="40" t="s">
        <v>94</v>
      </c>
      <c r="N33" s="41"/>
    </row>
    <row r="34" spans="1:14">
      <c r="A34" s="45" t="s">
        <v>95</v>
      </c>
      <c r="B34" s="45"/>
      <c r="C34" s="45"/>
      <c r="D34" s="45"/>
      <c r="E34" s="45"/>
      <c r="F34" s="45"/>
      <c r="G34" s="45"/>
      <c r="H34" s="45"/>
      <c r="I34" s="45">
        <f>SUM(I14:J33,J7)</f>
        <v>100</v>
      </c>
      <c r="J34" s="45"/>
      <c r="K34" s="45">
        <f>SUM(K14:L33,N7)</f>
        <v>91</v>
      </c>
      <c r="L34" s="45"/>
      <c r="M34" s="46"/>
      <c r="N34" s="46"/>
    </row>
    <row r="35" spans="1:14" ht="176.1" customHeight="1">
      <c r="A35" s="47" t="s">
        <v>96</v>
      </c>
      <c r="B35" s="47"/>
      <c r="C35" s="47"/>
      <c r="D35" s="47"/>
      <c r="E35" s="47"/>
      <c r="F35" s="47"/>
      <c r="G35" s="47"/>
      <c r="H35" s="47"/>
      <c r="I35" s="47"/>
      <c r="J35" s="47"/>
      <c r="K35" s="47"/>
      <c r="L35" s="47"/>
      <c r="M35" s="47"/>
      <c r="N35" s="47"/>
    </row>
  </sheetData>
  <mergeCells count="136">
    <mergeCell ref="O16:P20"/>
    <mergeCell ref="O21:P23"/>
    <mergeCell ref="O24:P27"/>
    <mergeCell ref="A35:N35"/>
    <mergeCell ref="A11:A12"/>
    <mergeCell ref="A13:A33"/>
    <mergeCell ref="B14:B28"/>
    <mergeCell ref="B29:B32"/>
    <mergeCell ref="C14:C19"/>
    <mergeCell ref="C20:C22"/>
    <mergeCell ref="C23:C25"/>
    <mergeCell ref="C26:C28"/>
    <mergeCell ref="D30:F30"/>
    <mergeCell ref="D31:F31"/>
    <mergeCell ref="D32:F32"/>
    <mergeCell ref="D33:F33"/>
    <mergeCell ref="I33:J33"/>
    <mergeCell ref="K33:L33"/>
    <mergeCell ref="M33:N33"/>
    <mergeCell ref="A34:H34"/>
    <mergeCell ref="I34:J34"/>
    <mergeCell ref="K34:L34"/>
    <mergeCell ref="M34:N34"/>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5:F15"/>
    <mergeCell ref="I15:J15"/>
    <mergeCell ref="K15:L15"/>
    <mergeCell ref="M15:N15"/>
    <mergeCell ref="D16:F16"/>
    <mergeCell ref="I16:J16"/>
    <mergeCell ref="K16:L16"/>
    <mergeCell ref="M16:N16"/>
    <mergeCell ref="D17:F17"/>
    <mergeCell ref="I17:J17"/>
    <mergeCell ref="K17:L17"/>
    <mergeCell ref="M17:N17"/>
    <mergeCell ref="D13:F13"/>
    <mergeCell ref="I13:J13"/>
    <mergeCell ref="K13:L13"/>
    <mergeCell ref="M13:N13"/>
    <mergeCell ref="O13:P13"/>
    <mergeCell ref="D14:F14"/>
    <mergeCell ref="I14:J14"/>
    <mergeCell ref="K14:L14"/>
    <mergeCell ref="M14:N14"/>
    <mergeCell ref="O14:P15"/>
    <mergeCell ref="C10:D10"/>
    <mergeCell ref="F10:G10"/>
    <mergeCell ref="H10:I10"/>
    <mergeCell ref="J10:K10"/>
    <mergeCell ref="L10:M10"/>
    <mergeCell ref="B11:G11"/>
    <mergeCell ref="H11:N11"/>
    <mergeCell ref="B12:G12"/>
    <mergeCell ref="H12:N12"/>
    <mergeCell ref="A6:B10"/>
    <mergeCell ref="C8:D8"/>
    <mergeCell ref="F8:G8"/>
    <mergeCell ref="H8:I8"/>
    <mergeCell ref="J8:K8"/>
    <mergeCell ref="L8:M8"/>
    <mergeCell ref="O8:P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D2:G2"/>
    <mergeCell ref="A3:B3"/>
    <mergeCell ref="C3:N3"/>
    <mergeCell ref="A4:B4"/>
    <mergeCell ref="C4:G4"/>
    <mergeCell ref="H4:I4"/>
    <mergeCell ref="J4:N4"/>
    <mergeCell ref="A5:B5"/>
    <mergeCell ref="C5:G5"/>
    <mergeCell ref="H5:I5"/>
    <mergeCell ref="J5:N5"/>
  </mergeCells>
  <phoneticPr fontId="16" type="noConversion"/>
  <pageMargins left="1.9680555555555601" right="0.55486111111111103" top="0.55069444444444404" bottom="0.23611111111111099" header="0.5" footer="0.5"/>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C1" sqref="C1:C19"/>
    </sheetView>
  </sheetViews>
  <sheetFormatPr defaultColWidth="9" defaultRowHeight="13.5"/>
  <sheetData>
    <row r="1" spans="1:3">
      <c r="A1" s="1">
        <v>1844</v>
      </c>
      <c r="C1">
        <v>1844</v>
      </c>
    </row>
    <row r="2" spans="1:3">
      <c r="A2" s="1">
        <v>13813</v>
      </c>
      <c r="C2">
        <v>13813</v>
      </c>
    </row>
    <row r="3" spans="1:3">
      <c r="A3" s="1">
        <v>434</v>
      </c>
      <c r="C3">
        <v>434</v>
      </c>
    </row>
    <row r="4" spans="1:3">
      <c r="A4" s="1">
        <v>262</v>
      </c>
      <c r="C4">
        <v>262</v>
      </c>
    </row>
    <row r="5" spans="1:3">
      <c r="A5" s="1">
        <v>55</v>
      </c>
      <c r="C5">
        <v>55</v>
      </c>
    </row>
    <row r="6" spans="1:3">
      <c r="A6" s="1">
        <v>880</v>
      </c>
      <c r="C6">
        <v>880</v>
      </c>
    </row>
    <row r="7" spans="1:3">
      <c r="A7" s="1" t="s">
        <v>59</v>
      </c>
      <c r="C7" t="s">
        <v>59</v>
      </c>
    </row>
    <row r="8" spans="1:3">
      <c r="A8" s="1" t="s">
        <v>59</v>
      </c>
      <c r="C8" t="s">
        <v>59</v>
      </c>
    </row>
    <row r="9" spans="1:3">
      <c r="A9" s="1" t="s">
        <v>97</v>
      </c>
      <c r="C9" t="s">
        <v>97</v>
      </c>
    </row>
    <row r="10" spans="1:3">
      <c r="A10" s="1">
        <v>97</v>
      </c>
      <c r="C10">
        <v>97</v>
      </c>
    </row>
    <row r="11" spans="1:3">
      <c r="A11" s="2">
        <v>1</v>
      </c>
      <c r="C11">
        <v>1</v>
      </c>
    </row>
    <row r="12" spans="1:3">
      <c r="A12" s="1" t="s">
        <v>67</v>
      </c>
      <c r="C12" t="s">
        <v>67</v>
      </c>
    </row>
    <row r="13" spans="1:3" ht="27">
      <c r="A13" s="1" t="s">
        <v>70</v>
      </c>
      <c r="C13" t="s">
        <v>70</v>
      </c>
    </row>
    <row r="14" spans="1:3" ht="27">
      <c r="A14" s="3" t="s">
        <v>75</v>
      </c>
      <c r="C14" t="s">
        <v>75</v>
      </c>
    </row>
    <row r="15" spans="1:3">
      <c r="A15" s="3" t="s">
        <v>78</v>
      </c>
      <c r="C15" t="s">
        <v>78</v>
      </c>
    </row>
    <row r="16" spans="1:3" ht="27">
      <c r="A16" s="3" t="s">
        <v>81</v>
      </c>
      <c r="C16" t="s">
        <v>81</v>
      </c>
    </row>
    <row r="17" spans="1:3">
      <c r="A17" s="3" t="s">
        <v>98</v>
      </c>
      <c r="C17" t="s">
        <v>98</v>
      </c>
    </row>
    <row r="18" spans="1:3">
      <c r="A18" s="1" t="s">
        <v>85</v>
      </c>
      <c r="C18" t="s">
        <v>85</v>
      </c>
    </row>
    <row r="19" spans="1:3">
      <c r="A19" s="1" t="s">
        <v>93</v>
      </c>
      <c r="C19" t="s">
        <v>93</v>
      </c>
    </row>
  </sheetData>
  <phoneticPr fontId="1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项目支出绩效自评表</vt:lpstr>
      <vt:lpstr>Sheet1</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2024-08-22T07:06:11Z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ICV">
    <vt:lpwstr>B87BD3219E8D4CC8B1B9FA36E3659760_13</vt:lpwstr>
  </property>
</Properties>
</file>