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200" windowHeight="12015"/>
  </bookViews>
  <sheets>
    <sheet name="项目支出绩效自评表" sheetId="2" r:id="rId1"/>
  </sheets>
  <definedNames>
    <definedName name="_xlnm.Print_Area" localSheetId="0">项目支出绩效自评表!$A$1:$N$53</definedName>
  </definedNames>
  <calcPr calcId="145621"/>
</workbook>
</file>

<file path=xl/calcChain.xml><?xml version="1.0" encoding="utf-8"?>
<calcChain xmlns="http://schemas.openxmlformats.org/spreadsheetml/2006/main">
  <c r="I53" i="2" l="1"/>
  <c r="L8" i="2"/>
  <c r="I7" i="2"/>
  <c r="H7" i="2"/>
  <c r="L7" i="2" s="1"/>
  <c r="N7" i="2" s="1"/>
  <c r="K53" i="2" s="1"/>
  <c r="E7" i="2"/>
</calcChain>
</file>

<file path=xl/sharedStrings.xml><?xml version="1.0" encoding="utf-8"?>
<sst xmlns="http://schemas.openxmlformats.org/spreadsheetml/2006/main" count="147" uniqueCount="119">
  <si>
    <r>
      <rPr>
        <sz val="18"/>
        <color theme="1"/>
        <rFont val="方正小标宋简体"/>
        <charset val="134"/>
      </rPr>
      <t xml:space="preserve">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</si>
  <si>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</si>
  <si>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</si>
  <si>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北京市水务综合执法总队</t>
  </si>
  <si>
    <t>主管领导：</t>
  </si>
  <si>
    <t>唐展</t>
  </si>
  <si>
    <t>项目名称</t>
  </si>
  <si>
    <t>执法履职经费</t>
  </si>
  <si>
    <t>主管部门</t>
  </si>
  <si>
    <t>北京市水务局</t>
  </si>
  <si>
    <t>实施单位</t>
  </si>
  <si>
    <t>项目负责人</t>
  </si>
  <si>
    <t>蒋春梅</t>
  </si>
  <si>
    <t>联系电话</t>
  </si>
  <si>
    <t>010-56695517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</si>
  <si>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</si>
  <si>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</si>
  <si>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</si>
  <si>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</si>
  <si>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</si>
  <si>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</si>
  <si>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</si>
  <si>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</si>
  <si>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</si>
  <si>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</si>
  <si>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</si>
  <si>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</si>
  <si>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</si>
  <si>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</si>
  <si>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</si>
  <si>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通过普法宣传活动、培训、竞赛、设立警示牌及租赁专用设备等，提升执法履职能力及综合素质，增加执法能见度，扩大普法宣传覆盖面，增强社会法治氛围。</t>
  </si>
  <si>
    <t>本项目各项执法履职数量指标均已完成，设置公共区域普法阵地1处，制作5840套宣传品，制作20部普法视频，出版发行普法书籍3本，举办综合素质训练、依法行政培训、案卷评查等培训6期，参训人员满意度超过90%，组织3次技能比武竞赛覆盖了14家单位，提供无人机服务20次，提供临时取证摄像头安装拆卸服务127次，提供船只使用服务58次，制作安装警示牌200块，租赁服务车辆4辆，水日水周、宪法日直播等普法宣传活动覆盖160.32万人次，群众对普法活动满意度超过90%，质量都达到了预期效果，成本控制在了目标范围内。通过本项目的实施，提升了水务综合执法人员业务能力和综合素质，扩大了水务执法影响力，全面提升了市民法律意识，推动了执法工作有效落实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</si>
  <si>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</si>
  <si>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</si>
  <si>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</si>
  <si>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</si>
  <si>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</si>
  <si>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</si>
  <si>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</si>
  <si>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</si>
  <si>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</si>
  <si>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设置公共区域普法阵地数量</t>
  </si>
  <si>
    <t>1处</t>
  </si>
  <si>
    <t>制作宣传品数量</t>
  </si>
  <si>
    <t>5840套</t>
  </si>
  <si>
    <t>制作普法视频数量</t>
  </si>
  <si>
    <t>20部</t>
  </si>
  <si>
    <t>出版发行书籍数量</t>
  </si>
  <si>
    <t>3本</t>
  </si>
  <si>
    <t>举办综合素质训练、依法行政培训、案卷评查总期数</t>
  </si>
  <si>
    <t>6期</t>
  </si>
  <si>
    <t>组织执法技能比武竞赛次数</t>
  </si>
  <si>
    <t>3次</t>
  </si>
  <si>
    <t>提供无人机服务次数</t>
  </si>
  <si>
    <t>≥20次</t>
  </si>
  <si>
    <t>20次</t>
  </si>
  <si>
    <t>提供临时取证摄像头安装拆卸服务次数</t>
  </si>
  <si>
    <t>≥120次</t>
  </si>
  <si>
    <t>127次</t>
  </si>
  <si>
    <t>提供船只使用服务次数</t>
  </si>
  <si>
    <t>≥48次</t>
  </si>
  <si>
    <t>58次</t>
  </si>
  <si>
    <t>制作安装警示牌数量</t>
  </si>
  <si>
    <t>≥200块</t>
  </si>
  <si>
    <t>200块</t>
  </si>
  <si>
    <t>提供租赁服务车辆数量</t>
  </si>
  <si>
    <t>2辆</t>
  </si>
  <si>
    <t>4辆</t>
  </si>
  <si>
    <t>由于监督检查方案调整为年底一次开展两轮，故租赁车辆4辆，使用时间两个月。</t>
  </si>
  <si>
    <t>质量
指标</t>
  </si>
  <si>
    <t>执法技能比武覆盖单位数量</t>
  </si>
  <si>
    <t>≥13家</t>
  </si>
  <si>
    <t>14家</t>
  </si>
  <si>
    <t>综合素质训练、依法行政培训、案卷评查计划完成率</t>
  </si>
  <si>
    <t>案卷评查平均得分</t>
  </si>
  <si>
    <t>≥90分</t>
  </si>
  <si>
    <t>97.88分</t>
  </si>
  <si>
    <t>警示牌制作安装验收合格率</t>
  </si>
  <si>
    <t>宣传品质量验收合格率</t>
  </si>
  <si>
    <t>水日水周、宪法日等节点线上线下普法宣传活动覆盖人群</t>
  </si>
  <si>
    <t>≥70万人次</t>
  </si>
  <si>
    <t>160.32万人次</t>
  </si>
  <si>
    <t>时效
指标</t>
  </si>
  <si>
    <t>指标1：</t>
  </si>
  <si>
    <t>指标2：</t>
  </si>
  <si>
    <t>……</t>
  </si>
  <si>
    <t>成本
指标</t>
  </si>
  <si>
    <t>法制宣传品制作成本控制数</t>
  </si>
  <si>
    <t>≤33.62万元</t>
  </si>
  <si>
    <t>33.62万元</t>
  </si>
  <si>
    <t>普法资料制作发行成本控制数</t>
  </si>
  <si>
    <t>≤31.2万元</t>
  </si>
  <si>
    <t>31.16万元</t>
  </si>
  <si>
    <t>警示牌制作安装成本控制数</t>
  </si>
  <si>
    <t>≤33万元</t>
  </si>
  <si>
    <t>32.96万元</t>
  </si>
  <si>
    <t>综合素质训练、依法行政培训、案卷评查成本控制数</t>
  </si>
  <si>
    <t>≤53.335万元</t>
  </si>
  <si>
    <t>52.169048万元</t>
  </si>
  <si>
    <t>效益
指标</t>
  </si>
  <si>
    <t>经济效益指标</t>
  </si>
  <si>
    <t>社会效益指标</t>
  </si>
  <si>
    <t>扩大水务执法影响力，全面提升市民法律意识，推动执法工作的有效落实的效果</t>
  </si>
  <si>
    <t>优</t>
  </si>
  <si>
    <t>良</t>
  </si>
  <si>
    <t>通过宣传、活动扩大了水务执法影响力，但从年度执法数据来看，部分地区市民法律意识较弱，还需进一步加强。下一步，将丰富普法活动形式，提高群众参与度，全面提升市民法律意识，推动执法工作的有效落实。</t>
  </si>
  <si>
    <t>提升水务综合执法人员业务能力和综合素质的效果</t>
  </si>
  <si>
    <t>通过执法履职经费项目的实施，水务综合执法人员业务能力和综合素质得到了一定的提升，但是仍有水行政职权下放案件数量较少，执法文书部分内容不规范的问题。下一步，总队将继续科学设计执行履职经费项目，提升水务综合执法人员业务能力和综合素质的效果。</t>
  </si>
  <si>
    <t>生态效益指标</t>
  </si>
  <si>
    <t>可持续影响指标</t>
  </si>
  <si>
    <t>满意度指标</t>
  </si>
  <si>
    <t>服务对象满意度指标</t>
  </si>
  <si>
    <t>群众对普法宣传活动的满意度</t>
  </si>
  <si>
    <t>≥90%</t>
  </si>
  <si>
    <t>群众对普法宣传活动满意度调查主要以二维码收集问卷为主，虽然随机抽样满意度调查≥90%，但是问卷中也反映出宣传活动形式不够新颖，群众参与热情不高等问题。下一步，总队将结合社会热点丰富普法活动形式，提高群众参与度。</t>
  </si>
  <si>
    <t>参训人员培训满意度</t>
  </si>
  <si>
    <t>根据问卷调查形式，参训人员对培训满意度≥90%，但也反映出培训形式不丰富，培训时长过长等问题。下一步，总队将学习借鉴党校，高校等专业培训结构的培训经验，科学合理的安排培训课程，丰富培训形式，提高培训效果。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</si>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</sst>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1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9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4" fillId="2" borderId="0" xfId="0" applyFont="1" applyFill="1" applyAlignment="1">
      <alignment horizontal="left" vertical="center" wrapText="1"/>
    </xf>
    <xf numFmtId="0" fontId="7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justify" vertical="center" wrapText="1"/>
    </xf>
    <xf numFmtId="178" fontId="1" fillId="0" borderId="2" xfId="0" applyNumberFormat="1" applyFont="1" applyBorder="1" applyAlignment="1">
      <alignment horizontal="right" vertical="center" wrapText="1"/>
    </xf>
    <xf numFmtId="10" fontId="1" fillId="0" borderId="2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4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4"/>
  <sheetViews>
    <sheetView tabSelected="1" view="pageBreakPreview" topLeftCell="G1" zoomScale="145" zoomScaleNormal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2.125" customWidth="1"/>
    <col min="6" max="6" width="10" customWidth="1"/>
    <col min="7" max="7" width="16" customWidth="1"/>
    <col min="8" max="8" width="14.75" customWidth="1"/>
    <col min="9" max="9" width="5.75" customWidth="1"/>
    <col min="10" max="10" width="4.5" customWidth="1"/>
    <col min="11" max="11" width="3.875" customWidth="1"/>
    <col min="12" max="12" width="5.75" customWidth="1"/>
    <col min="13" max="13" width="8.25" customWidth="1"/>
    <col min="14" max="14" width="24.5" customWidth="1"/>
    <col min="16" max="16" width="28.125" customWidth="1"/>
  </cols>
  <sheetData>
    <row r="1" spans="1:16" ht="36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8" t="s">
        <v>1</v>
      </c>
      <c r="P1" s="6"/>
    </row>
    <row r="2" spans="1:16" s="1" customFormat="1" ht="17.100000000000001" customHeight="1">
      <c r="A2" s="1" t="s">
        <v>2</v>
      </c>
      <c r="D2" s="10" t="s">
        <v>3</v>
      </c>
      <c r="E2" s="10"/>
      <c r="F2" s="10"/>
      <c r="G2" s="10"/>
      <c r="H2" s="1" t="s">
        <v>4</v>
      </c>
      <c r="I2" s="1" t="s">
        <v>5</v>
      </c>
      <c r="J2" s="11"/>
      <c r="K2" s="11"/>
      <c r="L2" s="11"/>
      <c r="M2" s="11"/>
      <c r="N2" s="11"/>
      <c r="O2" s="5"/>
      <c r="P2" s="5"/>
    </row>
    <row r="3" spans="1:16" ht="15" customHeight="1">
      <c r="A3" s="12" t="s">
        <v>6</v>
      </c>
      <c r="B3" s="12"/>
      <c r="C3" s="13" t="s">
        <v>7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6"/>
      <c r="P3" s="6"/>
    </row>
    <row r="4" spans="1:16" ht="15" customHeight="1">
      <c r="A4" s="12" t="s">
        <v>8</v>
      </c>
      <c r="B4" s="12"/>
      <c r="C4" s="12" t="s">
        <v>9</v>
      </c>
      <c r="D4" s="12"/>
      <c r="E4" s="12"/>
      <c r="F4" s="12"/>
      <c r="G4" s="12"/>
      <c r="H4" s="12" t="s">
        <v>10</v>
      </c>
      <c r="I4" s="12"/>
      <c r="J4" s="12" t="s">
        <v>3</v>
      </c>
      <c r="K4" s="12"/>
      <c r="L4" s="12"/>
      <c r="M4" s="12"/>
      <c r="N4" s="12"/>
      <c r="O4" s="6"/>
      <c r="P4" s="6"/>
    </row>
    <row r="5" spans="1:16" ht="15" customHeight="1">
      <c r="A5" s="12" t="s">
        <v>11</v>
      </c>
      <c r="B5" s="12"/>
      <c r="C5" s="12" t="s">
        <v>12</v>
      </c>
      <c r="D5" s="12"/>
      <c r="E5" s="12"/>
      <c r="F5" s="12"/>
      <c r="G5" s="12"/>
      <c r="H5" s="12" t="s">
        <v>13</v>
      </c>
      <c r="I5" s="12"/>
      <c r="J5" s="12" t="s">
        <v>14</v>
      </c>
      <c r="K5" s="12"/>
      <c r="L5" s="12"/>
      <c r="M5" s="12"/>
      <c r="N5" s="12"/>
      <c r="O5" s="6"/>
      <c r="P5" s="6"/>
    </row>
    <row r="6" spans="1:16" ht="33" customHeight="1">
      <c r="A6" s="12" t="s">
        <v>15</v>
      </c>
      <c r="B6" s="12"/>
      <c r="C6" s="12"/>
      <c r="D6" s="12"/>
      <c r="E6" s="2" t="s">
        <v>16</v>
      </c>
      <c r="F6" s="12" t="s">
        <v>17</v>
      </c>
      <c r="G6" s="12"/>
      <c r="H6" s="12" t="s">
        <v>18</v>
      </c>
      <c r="I6" s="12"/>
      <c r="J6" s="12" t="s">
        <v>19</v>
      </c>
      <c r="K6" s="12"/>
      <c r="L6" s="12" t="s">
        <v>20</v>
      </c>
      <c r="M6" s="12"/>
      <c r="N6" s="2" t="s">
        <v>21</v>
      </c>
      <c r="O6" s="6"/>
      <c r="P6" s="6"/>
    </row>
    <row r="7" spans="1:16" ht="15" customHeight="1">
      <c r="A7" s="12"/>
      <c r="B7" s="12"/>
      <c r="C7" s="14" t="s">
        <v>22</v>
      </c>
      <c r="D7" s="14"/>
      <c r="E7" s="3">
        <f>SUM(E8:E10)</f>
        <v>413.35537199999999</v>
      </c>
      <c r="F7" s="15">
        <v>286.65960000000001</v>
      </c>
      <c r="G7" s="15"/>
      <c r="H7" s="15">
        <f>SUM(H8:I10)</f>
        <v>286.48102</v>
      </c>
      <c r="I7" s="15">
        <f t="shared" ref="I7" si="0">SUM(I8:I10)</f>
        <v>0</v>
      </c>
      <c r="J7" s="12">
        <v>10</v>
      </c>
      <c r="K7" s="12"/>
      <c r="L7" s="16">
        <f t="shared" ref="L7:L8" si="1">ROUND(H7/F7,4)</f>
        <v>0.99939999999999996</v>
      </c>
      <c r="M7" s="16"/>
      <c r="N7" s="2">
        <f>ROUND(J7*L7,2)</f>
        <v>9.99</v>
      </c>
      <c r="O7" s="6"/>
      <c r="P7" s="6"/>
    </row>
    <row r="8" spans="1:16" ht="26.1" customHeight="1">
      <c r="A8" s="12"/>
      <c r="B8" s="12"/>
      <c r="C8" s="12" t="s">
        <v>23</v>
      </c>
      <c r="D8" s="12"/>
      <c r="E8" s="3">
        <v>413.35537199999999</v>
      </c>
      <c r="F8" s="15">
        <v>286.65960000000001</v>
      </c>
      <c r="G8" s="15"/>
      <c r="H8" s="15">
        <v>286.48102</v>
      </c>
      <c r="I8" s="15"/>
      <c r="J8" s="12" t="s">
        <v>24</v>
      </c>
      <c r="K8" s="12"/>
      <c r="L8" s="16">
        <f t="shared" si="1"/>
        <v>0.99939999999999996</v>
      </c>
      <c r="M8" s="16"/>
      <c r="N8" s="2" t="s">
        <v>24</v>
      </c>
      <c r="O8" s="17"/>
      <c r="P8" s="17"/>
    </row>
    <row r="9" spans="1:16" ht="30.95" customHeight="1">
      <c r="A9" s="12"/>
      <c r="B9" s="12"/>
      <c r="C9" s="12" t="s">
        <v>25</v>
      </c>
      <c r="D9" s="12"/>
      <c r="E9" s="3"/>
      <c r="F9" s="18"/>
      <c r="G9" s="18"/>
      <c r="H9" s="18"/>
      <c r="I9" s="18"/>
      <c r="J9" s="12" t="s">
        <v>24</v>
      </c>
      <c r="K9" s="12"/>
      <c r="L9" s="16"/>
      <c r="M9" s="16"/>
      <c r="N9" s="2" t="s">
        <v>24</v>
      </c>
      <c r="O9" s="6"/>
      <c r="P9" s="6"/>
    </row>
    <row r="10" spans="1:16">
      <c r="A10" s="12"/>
      <c r="B10" s="12"/>
      <c r="C10" s="12" t="s">
        <v>26</v>
      </c>
      <c r="D10" s="12"/>
      <c r="E10" s="3"/>
      <c r="F10" s="18"/>
      <c r="G10" s="18"/>
      <c r="H10" s="18"/>
      <c r="I10" s="18"/>
      <c r="J10" s="12" t="s">
        <v>24</v>
      </c>
      <c r="K10" s="12"/>
      <c r="L10" s="16"/>
      <c r="M10" s="16"/>
      <c r="N10" s="2" t="s">
        <v>24</v>
      </c>
      <c r="O10" s="6"/>
      <c r="P10" s="6"/>
    </row>
    <row r="11" spans="1:16" ht="15" customHeight="1">
      <c r="A11" s="12" t="s">
        <v>27</v>
      </c>
      <c r="B11" s="12" t="s">
        <v>28</v>
      </c>
      <c r="C11" s="12"/>
      <c r="D11" s="12"/>
      <c r="E11" s="12"/>
      <c r="F11" s="12"/>
      <c r="G11" s="12"/>
      <c r="H11" s="12" t="s">
        <v>29</v>
      </c>
      <c r="I11" s="12"/>
      <c r="J11" s="12"/>
      <c r="K11" s="12"/>
      <c r="L11" s="12"/>
      <c r="M11" s="12"/>
      <c r="N11" s="12"/>
      <c r="O11" s="6"/>
      <c r="P11" s="6"/>
    </row>
    <row r="12" spans="1:16" ht="135" customHeight="1">
      <c r="A12" s="12"/>
      <c r="B12" s="12" t="s">
        <v>30</v>
      </c>
      <c r="C12" s="12"/>
      <c r="D12" s="12"/>
      <c r="E12" s="12"/>
      <c r="F12" s="12"/>
      <c r="G12" s="12"/>
      <c r="H12" s="12" t="s">
        <v>31</v>
      </c>
      <c r="I12" s="12"/>
      <c r="J12" s="12"/>
      <c r="K12" s="12"/>
      <c r="L12" s="12"/>
      <c r="M12" s="12"/>
      <c r="N12" s="12"/>
      <c r="O12" s="6"/>
      <c r="P12" s="6"/>
    </row>
    <row r="13" spans="1:16" ht="41.1" customHeight="1">
      <c r="A13" s="25" t="s">
        <v>32</v>
      </c>
      <c r="B13" s="2" t="s">
        <v>33</v>
      </c>
      <c r="C13" s="2" t="s">
        <v>34</v>
      </c>
      <c r="D13" s="12" t="s">
        <v>35</v>
      </c>
      <c r="E13" s="12"/>
      <c r="F13" s="12"/>
      <c r="G13" s="2" t="s">
        <v>36</v>
      </c>
      <c r="H13" s="2" t="s">
        <v>37</v>
      </c>
      <c r="I13" s="12" t="s">
        <v>19</v>
      </c>
      <c r="J13" s="12"/>
      <c r="K13" s="12" t="s">
        <v>21</v>
      </c>
      <c r="L13" s="12"/>
      <c r="M13" s="12" t="s">
        <v>38</v>
      </c>
      <c r="N13" s="12"/>
      <c r="O13" s="17"/>
      <c r="P13" s="17"/>
    </row>
    <row r="14" spans="1:16" ht="15" customHeight="1">
      <c r="A14" s="25"/>
      <c r="B14" s="12" t="s">
        <v>39</v>
      </c>
      <c r="C14" s="12" t="s">
        <v>40</v>
      </c>
      <c r="D14" s="19" t="s">
        <v>41</v>
      </c>
      <c r="E14" s="19"/>
      <c r="F14" s="19"/>
      <c r="G14" s="2" t="s">
        <v>42</v>
      </c>
      <c r="H14" s="2" t="s">
        <v>42</v>
      </c>
      <c r="I14" s="12">
        <v>4</v>
      </c>
      <c r="J14" s="12"/>
      <c r="K14" s="12">
        <v>4</v>
      </c>
      <c r="L14" s="12"/>
      <c r="M14" s="12"/>
      <c r="N14" s="12"/>
      <c r="O14" s="26"/>
      <c r="P14" s="26"/>
    </row>
    <row r="15" spans="1:16" ht="15" customHeight="1">
      <c r="A15" s="25"/>
      <c r="B15" s="12"/>
      <c r="C15" s="12"/>
      <c r="D15" s="19" t="s">
        <v>43</v>
      </c>
      <c r="E15" s="19"/>
      <c r="F15" s="19"/>
      <c r="G15" s="2" t="s">
        <v>44</v>
      </c>
      <c r="H15" s="2" t="s">
        <v>44</v>
      </c>
      <c r="I15" s="12">
        <v>4</v>
      </c>
      <c r="J15" s="12"/>
      <c r="K15" s="12">
        <v>4</v>
      </c>
      <c r="L15" s="12"/>
      <c r="M15" s="12"/>
      <c r="N15" s="12"/>
      <c r="O15" s="26"/>
      <c r="P15" s="26"/>
    </row>
    <row r="16" spans="1:16" ht="15" customHeight="1">
      <c r="A16" s="25"/>
      <c r="B16" s="12"/>
      <c r="C16" s="12"/>
      <c r="D16" s="19" t="s">
        <v>45</v>
      </c>
      <c r="E16" s="19"/>
      <c r="F16" s="19"/>
      <c r="G16" s="2" t="s">
        <v>46</v>
      </c>
      <c r="H16" s="2" t="s">
        <v>46</v>
      </c>
      <c r="I16" s="12">
        <v>4</v>
      </c>
      <c r="J16" s="12"/>
      <c r="K16" s="12">
        <v>4</v>
      </c>
      <c r="L16" s="12"/>
      <c r="M16" s="12"/>
      <c r="N16" s="12"/>
      <c r="O16" s="7"/>
      <c r="P16" s="7"/>
    </row>
    <row r="17" spans="1:16" ht="15" customHeight="1">
      <c r="A17" s="25"/>
      <c r="B17" s="12"/>
      <c r="C17" s="12"/>
      <c r="D17" s="19" t="s">
        <v>47</v>
      </c>
      <c r="E17" s="19"/>
      <c r="F17" s="19"/>
      <c r="G17" s="2" t="s">
        <v>48</v>
      </c>
      <c r="H17" s="2" t="s">
        <v>48</v>
      </c>
      <c r="I17" s="12">
        <v>4</v>
      </c>
      <c r="J17" s="12"/>
      <c r="K17" s="12">
        <v>4</v>
      </c>
      <c r="L17" s="12"/>
      <c r="M17" s="12"/>
      <c r="N17" s="12"/>
      <c r="O17" s="7"/>
      <c r="P17" s="7"/>
    </row>
    <row r="18" spans="1:16" ht="30.75" customHeight="1">
      <c r="A18" s="25"/>
      <c r="B18" s="12"/>
      <c r="C18" s="12"/>
      <c r="D18" s="19" t="s">
        <v>49</v>
      </c>
      <c r="E18" s="19"/>
      <c r="F18" s="19"/>
      <c r="G18" s="2" t="s">
        <v>50</v>
      </c>
      <c r="H18" s="2" t="s">
        <v>50</v>
      </c>
      <c r="I18" s="12">
        <v>4</v>
      </c>
      <c r="J18" s="12"/>
      <c r="K18" s="12">
        <v>4</v>
      </c>
      <c r="L18" s="12"/>
      <c r="M18" s="12"/>
      <c r="N18" s="12"/>
      <c r="O18" s="7"/>
      <c r="P18" s="7"/>
    </row>
    <row r="19" spans="1:16" ht="15" customHeight="1">
      <c r="A19" s="25"/>
      <c r="B19" s="12"/>
      <c r="C19" s="12"/>
      <c r="D19" s="19" t="s">
        <v>51</v>
      </c>
      <c r="E19" s="19"/>
      <c r="F19" s="19"/>
      <c r="G19" s="2" t="s">
        <v>52</v>
      </c>
      <c r="H19" s="2" t="s">
        <v>52</v>
      </c>
      <c r="I19" s="12">
        <v>4</v>
      </c>
      <c r="J19" s="12"/>
      <c r="K19" s="12">
        <v>4</v>
      </c>
      <c r="L19" s="12"/>
      <c r="M19" s="12"/>
      <c r="N19" s="12"/>
      <c r="O19" s="7"/>
      <c r="P19" s="7"/>
    </row>
    <row r="20" spans="1:16" ht="15" customHeight="1">
      <c r="A20" s="25"/>
      <c r="B20" s="12"/>
      <c r="C20" s="12"/>
      <c r="D20" s="19" t="s">
        <v>53</v>
      </c>
      <c r="E20" s="19"/>
      <c r="F20" s="19"/>
      <c r="G20" s="2" t="s">
        <v>54</v>
      </c>
      <c r="H20" s="2" t="s">
        <v>55</v>
      </c>
      <c r="I20" s="12">
        <v>4</v>
      </c>
      <c r="J20" s="12"/>
      <c r="K20" s="12">
        <v>4</v>
      </c>
      <c r="L20" s="12"/>
      <c r="M20" s="12"/>
      <c r="N20" s="12"/>
      <c r="O20" s="7"/>
      <c r="P20" s="7"/>
    </row>
    <row r="21" spans="1:16" ht="27.75" customHeight="1">
      <c r="A21" s="25"/>
      <c r="B21" s="12"/>
      <c r="C21" s="12"/>
      <c r="D21" s="19" t="s">
        <v>56</v>
      </c>
      <c r="E21" s="19"/>
      <c r="F21" s="19"/>
      <c r="G21" s="2" t="s">
        <v>57</v>
      </c>
      <c r="H21" s="2" t="s">
        <v>58</v>
      </c>
      <c r="I21" s="12">
        <v>4</v>
      </c>
      <c r="J21" s="12"/>
      <c r="K21" s="12">
        <v>4</v>
      </c>
      <c r="L21" s="12"/>
      <c r="M21" s="12"/>
      <c r="N21" s="12"/>
      <c r="O21" s="7"/>
      <c r="P21" s="7"/>
    </row>
    <row r="22" spans="1:16" ht="15" customHeight="1">
      <c r="A22" s="25"/>
      <c r="B22" s="12"/>
      <c r="C22" s="12"/>
      <c r="D22" s="19" t="s">
        <v>59</v>
      </c>
      <c r="E22" s="19"/>
      <c r="F22" s="19"/>
      <c r="G22" s="2" t="s">
        <v>60</v>
      </c>
      <c r="H22" s="2" t="s">
        <v>61</v>
      </c>
      <c r="I22" s="12">
        <v>2</v>
      </c>
      <c r="J22" s="12"/>
      <c r="K22" s="12">
        <v>2</v>
      </c>
      <c r="L22" s="12"/>
      <c r="M22" s="12"/>
      <c r="N22" s="12"/>
      <c r="O22" s="7"/>
      <c r="P22" s="7"/>
    </row>
    <row r="23" spans="1:16" ht="15" customHeight="1">
      <c r="A23" s="25"/>
      <c r="B23" s="12"/>
      <c r="C23" s="12"/>
      <c r="D23" s="19" t="s">
        <v>62</v>
      </c>
      <c r="E23" s="19"/>
      <c r="F23" s="19"/>
      <c r="G23" s="2" t="s">
        <v>63</v>
      </c>
      <c r="H23" s="2" t="s">
        <v>64</v>
      </c>
      <c r="I23" s="12">
        <v>4</v>
      </c>
      <c r="J23" s="12"/>
      <c r="K23" s="12">
        <v>4</v>
      </c>
      <c r="L23" s="12"/>
      <c r="M23" s="12"/>
      <c r="N23" s="12"/>
      <c r="O23" s="7"/>
      <c r="P23" s="7"/>
    </row>
    <row r="24" spans="1:16" ht="39" customHeight="1">
      <c r="A24" s="25"/>
      <c r="B24" s="12"/>
      <c r="C24" s="12"/>
      <c r="D24" s="19" t="s">
        <v>65</v>
      </c>
      <c r="E24" s="19"/>
      <c r="F24" s="19"/>
      <c r="G24" s="2" t="s">
        <v>66</v>
      </c>
      <c r="H24" s="2" t="s">
        <v>67</v>
      </c>
      <c r="I24" s="12">
        <v>2</v>
      </c>
      <c r="J24" s="12"/>
      <c r="K24" s="12">
        <v>2</v>
      </c>
      <c r="L24" s="12"/>
      <c r="M24" s="20" t="s">
        <v>68</v>
      </c>
      <c r="N24" s="20"/>
      <c r="O24" s="27"/>
      <c r="P24" s="27"/>
    </row>
    <row r="25" spans="1:16" ht="15" customHeight="1">
      <c r="A25" s="25"/>
      <c r="B25" s="12"/>
      <c r="C25" s="12" t="s">
        <v>69</v>
      </c>
      <c r="D25" s="19" t="s">
        <v>70</v>
      </c>
      <c r="E25" s="19"/>
      <c r="F25" s="19"/>
      <c r="G25" s="2" t="s">
        <v>71</v>
      </c>
      <c r="H25" s="2" t="s">
        <v>72</v>
      </c>
      <c r="I25" s="12">
        <v>2</v>
      </c>
      <c r="J25" s="12"/>
      <c r="K25" s="12">
        <v>2</v>
      </c>
      <c r="L25" s="12"/>
      <c r="M25" s="20"/>
      <c r="N25" s="20"/>
      <c r="O25" s="27"/>
      <c r="P25" s="27"/>
    </row>
    <row r="26" spans="1:16" ht="28.5" customHeight="1">
      <c r="A26" s="25"/>
      <c r="B26" s="12"/>
      <c r="C26" s="12"/>
      <c r="D26" s="19" t="s">
        <v>73</v>
      </c>
      <c r="E26" s="19"/>
      <c r="F26" s="19"/>
      <c r="G26" s="4">
        <v>1</v>
      </c>
      <c r="H26" s="4">
        <v>1</v>
      </c>
      <c r="I26" s="12">
        <v>2</v>
      </c>
      <c r="J26" s="12"/>
      <c r="K26" s="12">
        <v>2</v>
      </c>
      <c r="L26" s="12"/>
      <c r="M26" s="20"/>
      <c r="N26" s="20"/>
      <c r="O26" s="28"/>
      <c r="P26" s="28"/>
    </row>
    <row r="27" spans="1:16" ht="15" customHeight="1">
      <c r="A27" s="25"/>
      <c r="B27" s="12"/>
      <c r="C27" s="12"/>
      <c r="D27" s="19" t="s">
        <v>74</v>
      </c>
      <c r="E27" s="19"/>
      <c r="F27" s="19"/>
      <c r="G27" s="2" t="s">
        <v>75</v>
      </c>
      <c r="H27" s="2" t="s">
        <v>76</v>
      </c>
      <c r="I27" s="12">
        <v>2</v>
      </c>
      <c r="J27" s="12"/>
      <c r="K27" s="12">
        <v>2</v>
      </c>
      <c r="L27" s="12"/>
      <c r="M27" s="20"/>
      <c r="N27" s="20"/>
      <c r="O27" s="28"/>
      <c r="P27" s="28"/>
    </row>
    <row r="28" spans="1:16" ht="15" customHeight="1">
      <c r="A28" s="25"/>
      <c r="B28" s="12"/>
      <c r="C28" s="12"/>
      <c r="D28" s="19" t="s">
        <v>77</v>
      </c>
      <c r="E28" s="19"/>
      <c r="F28" s="19"/>
      <c r="G28" s="4">
        <v>1</v>
      </c>
      <c r="H28" s="4">
        <v>1</v>
      </c>
      <c r="I28" s="12">
        <v>2</v>
      </c>
      <c r="J28" s="12"/>
      <c r="K28" s="12">
        <v>2</v>
      </c>
      <c r="L28" s="12"/>
      <c r="M28" s="20"/>
      <c r="N28" s="20"/>
      <c r="O28" s="28"/>
      <c r="P28" s="28"/>
    </row>
    <row r="29" spans="1:16" ht="15" customHeight="1">
      <c r="A29" s="25"/>
      <c r="B29" s="12"/>
      <c r="C29" s="12"/>
      <c r="D29" s="19" t="s">
        <v>78</v>
      </c>
      <c r="E29" s="19"/>
      <c r="F29" s="19"/>
      <c r="G29" s="4">
        <v>1</v>
      </c>
      <c r="H29" s="4">
        <v>1</v>
      </c>
      <c r="I29" s="12">
        <v>2</v>
      </c>
      <c r="J29" s="12"/>
      <c r="K29" s="12">
        <v>2</v>
      </c>
      <c r="L29" s="12"/>
      <c r="M29" s="20"/>
      <c r="N29" s="20"/>
      <c r="O29" s="28"/>
      <c r="P29" s="28"/>
    </row>
    <row r="30" spans="1:16" ht="28.5" customHeight="1">
      <c r="A30" s="25"/>
      <c r="B30" s="12"/>
      <c r="C30" s="12"/>
      <c r="D30" s="19" t="s">
        <v>79</v>
      </c>
      <c r="E30" s="19"/>
      <c r="F30" s="19"/>
      <c r="G30" s="2" t="s">
        <v>80</v>
      </c>
      <c r="H30" s="2" t="s">
        <v>81</v>
      </c>
      <c r="I30" s="12">
        <v>2</v>
      </c>
      <c r="J30" s="12"/>
      <c r="K30" s="12">
        <v>2</v>
      </c>
      <c r="L30" s="12"/>
      <c r="M30" s="20"/>
      <c r="N30" s="20"/>
      <c r="O30" s="28"/>
      <c r="P30" s="28"/>
    </row>
    <row r="31" spans="1:16" ht="15" customHeight="1">
      <c r="A31" s="25"/>
      <c r="B31" s="12"/>
      <c r="C31" s="12" t="s">
        <v>82</v>
      </c>
      <c r="D31" s="19" t="s">
        <v>83</v>
      </c>
      <c r="E31" s="19"/>
      <c r="F31" s="19"/>
      <c r="G31" s="2"/>
      <c r="H31" s="2"/>
      <c r="I31" s="12"/>
      <c r="J31" s="12"/>
      <c r="K31" s="12"/>
      <c r="L31" s="12"/>
      <c r="M31" s="20"/>
      <c r="N31" s="20"/>
      <c r="O31" s="28"/>
      <c r="P31" s="28"/>
    </row>
    <row r="32" spans="1:16" ht="15" customHeight="1">
      <c r="A32" s="25"/>
      <c r="B32" s="12"/>
      <c r="C32" s="12"/>
      <c r="D32" s="19" t="s">
        <v>84</v>
      </c>
      <c r="E32" s="19"/>
      <c r="F32" s="19"/>
      <c r="G32" s="2"/>
      <c r="H32" s="2"/>
      <c r="I32" s="12"/>
      <c r="J32" s="12"/>
      <c r="K32" s="12"/>
      <c r="L32" s="12"/>
      <c r="M32" s="20"/>
      <c r="N32" s="20"/>
      <c r="O32" s="17"/>
      <c r="P32" s="17"/>
    </row>
    <row r="33" spans="1:16" ht="15" customHeight="1">
      <c r="A33" s="25"/>
      <c r="B33" s="12"/>
      <c r="C33" s="12"/>
      <c r="D33" s="19" t="s">
        <v>85</v>
      </c>
      <c r="E33" s="19"/>
      <c r="F33" s="19"/>
      <c r="G33" s="2"/>
      <c r="H33" s="2"/>
      <c r="I33" s="12"/>
      <c r="J33" s="12"/>
      <c r="K33" s="12"/>
      <c r="L33" s="12"/>
      <c r="M33" s="20"/>
      <c r="N33" s="20"/>
      <c r="O33" s="17"/>
      <c r="P33" s="17"/>
    </row>
    <row r="34" spans="1:16" ht="24" customHeight="1">
      <c r="A34" s="25"/>
      <c r="B34" s="12"/>
      <c r="C34" s="12" t="s">
        <v>86</v>
      </c>
      <c r="D34" s="19" t="s">
        <v>87</v>
      </c>
      <c r="E34" s="19"/>
      <c r="F34" s="19"/>
      <c r="G34" s="2" t="s">
        <v>88</v>
      </c>
      <c r="H34" s="2" t="s">
        <v>89</v>
      </c>
      <c r="I34" s="12">
        <v>2</v>
      </c>
      <c r="J34" s="12"/>
      <c r="K34" s="12">
        <v>2</v>
      </c>
      <c r="L34" s="12"/>
      <c r="M34" s="20"/>
      <c r="N34" s="20"/>
      <c r="O34" s="17"/>
      <c r="P34" s="17"/>
    </row>
    <row r="35" spans="1:16" ht="29.25" customHeight="1">
      <c r="A35" s="25"/>
      <c r="B35" s="12"/>
      <c r="C35" s="12"/>
      <c r="D35" s="19" t="s">
        <v>90</v>
      </c>
      <c r="E35" s="19"/>
      <c r="F35" s="19"/>
      <c r="G35" s="2" t="s">
        <v>91</v>
      </c>
      <c r="H35" s="2" t="s">
        <v>92</v>
      </c>
      <c r="I35" s="12">
        <v>2</v>
      </c>
      <c r="J35" s="12"/>
      <c r="K35" s="12">
        <v>2</v>
      </c>
      <c r="L35" s="12"/>
      <c r="M35" s="20"/>
      <c r="N35" s="20"/>
      <c r="O35" s="17"/>
      <c r="P35" s="17"/>
    </row>
    <row r="36" spans="1:16" ht="27" customHeight="1">
      <c r="A36" s="25"/>
      <c r="B36" s="12"/>
      <c r="C36" s="12"/>
      <c r="D36" s="19" t="s">
        <v>93</v>
      </c>
      <c r="E36" s="19"/>
      <c r="F36" s="19"/>
      <c r="G36" s="2" t="s">
        <v>94</v>
      </c>
      <c r="H36" s="2" t="s">
        <v>95</v>
      </c>
      <c r="I36" s="12">
        <v>2</v>
      </c>
      <c r="J36" s="12"/>
      <c r="K36" s="12">
        <v>2</v>
      </c>
      <c r="L36" s="12"/>
      <c r="M36" s="20"/>
      <c r="N36" s="20"/>
      <c r="O36" s="17"/>
      <c r="P36" s="17"/>
    </row>
    <row r="37" spans="1:16" ht="27.95" customHeight="1">
      <c r="A37" s="25"/>
      <c r="B37" s="12"/>
      <c r="C37" s="12"/>
      <c r="D37" s="19" t="s">
        <v>96</v>
      </c>
      <c r="E37" s="19"/>
      <c r="F37" s="19"/>
      <c r="G37" s="2" t="s">
        <v>97</v>
      </c>
      <c r="H37" s="2" t="s">
        <v>98</v>
      </c>
      <c r="I37" s="12">
        <v>2</v>
      </c>
      <c r="J37" s="12"/>
      <c r="K37" s="12">
        <v>2</v>
      </c>
      <c r="L37" s="12"/>
      <c r="M37" s="20"/>
      <c r="N37" s="20"/>
      <c r="O37" s="17"/>
      <c r="P37" s="17"/>
    </row>
    <row r="38" spans="1:16" ht="15" customHeight="1">
      <c r="A38" s="25"/>
      <c r="B38" s="12" t="s">
        <v>99</v>
      </c>
      <c r="C38" s="12" t="s">
        <v>100</v>
      </c>
      <c r="D38" s="19" t="s">
        <v>83</v>
      </c>
      <c r="E38" s="19"/>
      <c r="F38" s="19"/>
      <c r="G38" s="2"/>
      <c r="H38" s="2"/>
      <c r="I38" s="12"/>
      <c r="J38" s="12"/>
      <c r="K38" s="12"/>
      <c r="L38" s="12"/>
      <c r="M38" s="20"/>
      <c r="N38" s="20"/>
      <c r="O38" s="6"/>
      <c r="P38" s="6"/>
    </row>
    <row r="39" spans="1:16" ht="15" customHeight="1">
      <c r="A39" s="25"/>
      <c r="B39" s="12"/>
      <c r="C39" s="12"/>
      <c r="D39" s="19" t="s">
        <v>84</v>
      </c>
      <c r="E39" s="19"/>
      <c r="F39" s="19"/>
      <c r="G39" s="2"/>
      <c r="H39" s="2"/>
      <c r="I39" s="12"/>
      <c r="J39" s="12"/>
      <c r="K39" s="12"/>
      <c r="L39" s="12"/>
      <c r="M39" s="20"/>
      <c r="N39" s="20"/>
      <c r="O39" s="6"/>
      <c r="P39" s="6"/>
    </row>
    <row r="40" spans="1:16" ht="15" customHeight="1">
      <c r="A40" s="25"/>
      <c r="B40" s="12"/>
      <c r="C40" s="12"/>
      <c r="D40" s="19" t="s">
        <v>85</v>
      </c>
      <c r="E40" s="19"/>
      <c r="F40" s="19"/>
      <c r="G40" s="2"/>
      <c r="H40" s="2"/>
      <c r="I40" s="12"/>
      <c r="J40" s="12"/>
      <c r="K40" s="12"/>
      <c r="L40" s="12"/>
      <c r="M40" s="20"/>
      <c r="N40" s="20"/>
      <c r="O40" s="6"/>
      <c r="P40" s="6"/>
    </row>
    <row r="41" spans="1:16" ht="69.95" customHeight="1">
      <c r="A41" s="25"/>
      <c r="B41" s="12"/>
      <c r="C41" s="12" t="s">
        <v>101</v>
      </c>
      <c r="D41" s="19" t="s">
        <v>102</v>
      </c>
      <c r="E41" s="19"/>
      <c r="F41" s="19"/>
      <c r="G41" s="2" t="s">
        <v>103</v>
      </c>
      <c r="H41" s="2" t="s">
        <v>104</v>
      </c>
      <c r="I41" s="12">
        <v>10</v>
      </c>
      <c r="J41" s="12"/>
      <c r="K41" s="12">
        <v>6</v>
      </c>
      <c r="L41" s="12"/>
      <c r="M41" s="21" t="s">
        <v>105</v>
      </c>
      <c r="N41" s="21"/>
      <c r="O41" s="6"/>
      <c r="P41" s="6"/>
    </row>
    <row r="42" spans="1:16" ht="77.099999999999994" customHeight="1">
      <c r="A42" s="25"/>
      <c r="B42" s="12"/>
      <c r="C42" s="12"/>
      <c r="D42" s="19" t="s">
        <v>106</v>
      </c>
      <c r="E42" s="19"/>
      <c r="F42" s="19"/>
      <c r="G42" s="2" t="s">
        <v>103</v>
      </c>
      <c r="H42" s="2" t="s">
        <v>104</v>
      </c>
      <c r="I42" s="12">
        <v>10</v>
      </c>
      <c r="J42" s="12"/>
      <c r="K42" s="12">
        <v>8</v>
      </c>
      <c r="L42" s="12"/>
      <c r="M42" s="20" t="s">
        <v>107</v>
      </c>
      <c r="N42" s="20"/>
      <c r="O42" s="6"/>
      <c r="P42" s="6"/>
    </row>
    <row r="43" spans="1:16" ht="15" customHeight="1">
      <c r="A43" s="25"/>
      <c r="B43" s="12"/>
      <c r="C43" s="12"/>
      <c r="D43" s="19" t="s">
        <v>85</v>
      </c>
      <c r="E43" s="19"/>
      <c r="F43" s="19"/>
      <c r="G43" s="2"/>
      <c r="H43" s="2"/>
      <c r="I43" s="12"/>
      <c r="J43" s="12"/>
      <c r="K43" s="12"/>
      <c r="L43" s="12"/>
      <c r="M43" s="20"/>
      <c r="N43" s="20"/>
    </row>
    <row r="44" spans="1:16" ht="15" customHeight="1">
      <c r="A44" s="25"/>
      <c r="B44" s="12"/>
      <c r="C44" s="12" t="s">
        <v>108</v>
      </c>
      <c r="D44" s="19" t="s">
        <v>83</v>
      </c>
      <c r="E44" s="19"/>
      <c r="F44" s="19"/>
      <c r="G44" s="2"/>
      <c r="H44" s="2"/>
      <c r="I44" s="12"/>
      <c r="J44" s="12"/>
      <c r="K44" s="12"/>
      <c r="L44" s="12"/>
      <c r="M44" s="20"/>
      <c r="N44" s="20"/>
    </row>
    <row r="45" spans="1:16" ht="15" customHeight="1">
      <c r="A45" s="25"/>
      <c r="B45" s="12"/>
      <c r="C45" s="12"/>
      <c r="D45" s="19" t="s">
        <v>84</v>
      </c>
      <c r="E45" s="19"/>
      <c r="F45" s="19"/>
      <c r="G45" s="2"/>
      <c r="H45" s="2"/>
      <c r="I45" s="12"/>
      <c r="J45" s="12"/>
      <c r="K45" s="12"/>
      <c r="L45" s="12"/>
      <c r="M45" s="20"/>
      <c r="N45" s="20"/>
    </row>
    <row r="46" spans="1:16" ht="15" customHeight="1">
      <c r="A46" s="25"/>
      <c r="B46" s="12"/>
      <c r="C46" s="12"/>
      <c r="D46" s="19" t="s">
        <v>85</v>
      </c>
      <c r="E46" s="19"/>
      <c r="F46" s="19"/>
      <c r="G46" s="2"/>
      <c r="H46" s="2"/>
      <c r="I46" s="12"/>
      <c r="J46" s="12"/>
      <c r="K46" s="12"/>
      <c r="L46" s="12"/>
      <c r="M46" s="20"/>
      <c r="N46" s="20"/>
    </row>
    <row r="47" spans="1:16" ht="15" customHeight="1">
      <c r="A47" s="25"/>
      <c r="B47" s="12"/>
      <c r="C47" s="12" t="s">
        <v>109</v>
      </c>
      <c r="D47" s="19" t="s">
        <v>83</v>
      </c>
      <c r="E47" s="19"/>
      <c r="F47" s="19"/>
      <c r="G47" s="2"/>
      <c r="H47" s="2"/>
      <c r="I47" s="12"/>
      <c r="J47" s="12"/>
      <c r="K47" s="12"/>
      <c r="L47" s="12"/>
      <c r="M47" s="20"/>
      <c r="N47" s="20"/>
    </row>
    <row r="48" spans="1:16" ht="15" customHeight="1">
      <c r="A48" s="25"/>
      <c r="B48" s="12"/>
      <c r="C48" s="12"/>
      <c r="D48" s="19" t="s">
        <v>84</v>
      </c>
      <c r="E48" s="19"/>
      <c r="F48" s="19"/>
      <c r="G48" s="2"/>
      <c r="H48" s="2"/>
      <c r="I48" s="12"/>
      <c r="J48" s="12"/>
      <c r="K48" s="12"/>
      <c r="L48" s="12"/>
      <c r="M48" s="20"/>
      <c r="N48" s="20"/>
    </row>
    <row r="49" spans="1:14" ht="15" customHeight="1">
      <c r="A49" s="25"/>
      <c r="B49" s="12"/>
      <c r="C49" s="12"/>
      <c r="D49" s="19" t="s">
        <v>85</v>
      </c>
      <c r="E49" s="19"/>
      <c r="F49" s="19"/>
      <c r="G49" s="2"/>
      <c r="H49" s="2"/>
      <c r="I49" s="12"/>
      <c r="J49" s="12"/>
      <c r="K49" s="12"/>
      <c r="L49" s="12"/>
      <c r="M49" s="20"/>
      <c r="N49" s="20"/>
    </row>
    <row r="50" spans="1:14" ht="72.95" customHeight="1">
      <c r="A50" s="25"/>
      <c r="B50" s="12" t="s">
        <v>110</v>
      </c>
      <c r="C50" s="12" t="s">
        <v>111</v>
      </c>
      <c r="D50" s="19" t="s">
        <v>112</v>
      </c>
      <c r="E50" s="19"/>
      <c r="F50" s="19"/>
      <c r="G50" s="2" t="s">
        <v>113</v>
      </c>
      <c r="H50" s="4">
        <v>0.93130000000000002</v>
      </c>
      <c r="I50" s="12">
        <v>5</v>
      </c>
      <c r="J50" s="12"/>
      <c r="K50" s="12">
        <v>3</v>
      </c>
      <c r="L50" s="12"/>
      <c r="M50" s="20" t="s">
        <v>114</v>
      </c>
      <c r="N50" s="20"/>
    </row>
    <row r="51" spans="1:14" ht="68.099999999999994" customHeight="1">
      <c r="A51" s="25"/>
      <c r="B51" s="12"/>
      <c r="C51" s="12"/>
      <c r="D51" s="19" t="s">
        <v>115</v>
      </c>
      <c r="E51" s="19"/>
      <c r="F51" s="19"/>
      <c r="G51" s="2" t="s">
        <v>113</v>
      </c>
      <c r="H51" s="4">
        <v>0.96740000000000004</v>
      </c>
      <c r="I51" s="12">
        <v>5</v>
      </c>
      <c r="J51" s="12"/>
      <c r="K51" s="12">
        <v>4</v>
      </c>
      <c r="L51" s="12"/>
      <c r="M51" s="20" t="s">
        <v>116</v>
      </c>
      <c r="N51" s="20"/>
    </row>
    <row r="52" spans="1:14" ht="15" customHeight="1">
      <c r="A52" s="25"/>
      <c r="B52" s="12"/>
      <c r="C52" s="12"/>
      <c r="D52" s="19" t="s">
        <v>85</v>
      </c>
      <c r="E52" s="19"/>
      <c r="F52" s="19"/>
      <c r="G52" s="2"/>
      <c r="H52" s="2"/>
      <c r="I52" s="12"/>
      <c r="J52" s="12"/>
      <c r="K52" s="12"/>
      <c r="L52" s="12"/>
      <c r="M52" s="12"/>
      <c r="N52" s="12"/>
    </row>
    <row r="53" spans="1:14">
      <c r="A53" s="22" t="s">
        <v>117</v>
      </c>
      <c r="B53" s="22"/>
      <c r="C53" s="22"/>
      <c r="D53" s="22"/>
      <c r="E53" s="22"/>
      <c r="F53" s="22"/>
      <c r="G53" s="22"/>
      <c r="H53" s="22"/>
      <c r="I53" s="22">
        <f>SUM(I14:J52,J7)</f>
        <v>100</v>
      </c>
      <c r="J53" s="22"/>
      <c r="K53" s="22">
        <f>SUM(K14:L52,N7)</f>
        <v>90.99</v>
      </c>
      <c r="L53" s="22"/>
      <c r="M53" s="23"/>
      <c r="N53" s="23"/>
    </row>
    <row r="54" spans="1:14" ht="176.1" customHeight="1">
      <c r="A54" s="24" t="s">
        <v>118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</sheetData>
  <mergeCells count="228">
    <mergeCell ref="O14:P15"/>
    <mergeCell ref="O24:P25"/>
    <mergeCell ref="O26:P31"/>
    <mergeCell ref="O32:P37"/>
    <mergeCell ref="A6:B10"/>
    <mergeCell ref="A53:H53"/>
    <mergeCell ref="I53:J53"/>
    <mergeCell ref="K53:L53"/>
    <mergeCell ref="M53:N53"/>
    <mergeCell ref="A54:N54"/>
    <mergeCell ref="A11:A12"/>
    <mergeCell ref="A13:A52"/>
    <mergeCell ref="B14:B37"/>
    <mergeCell ref="B38:B49"/>
    <mergeCell ref="B50:B52"/>
    <mergeCell ref="C14:C24"/>
    <mergeCell ref="C25:C30"/>
    <mergeCell ref="C31:C33"/>
    <mergeCell ref="C34:C37"/>
    <mergeCell ref="C38:C40"/>
    <mergeCell ref="C41:C43"/>
    <mergeCell ref="C44:C46"/>
    <mergeCell ref="C47:C49"/>
    <mergeCell ref="C50:C52"/>
    <mergeCell ref="D50:F50"/>
    <mergeCell ref="I50:J50"/>
    <mergeCell ref="K50:L50"/>
    <mergeCell ref="M50:N50"/>
    <mergeCell ref="D51:F51"/>
    <mergeCell ref="I51:J51"/>
    <mergeCell ref="K51:L51"/>
    <mergeCell ref="M51:N51"/>
    <mergeCell ref="D52:F52"/>
    <mergeCell ref="I52:J52"/>
    <mergeCell ref="K52:L52"/>
    <mergeCell ref="M52:N52"/>
    <mergeCell ref="D47:F47"/>
    <mergeCell ref="I47:J47"/>
    <mergeCell ref="K47:L47"/>
    <mergeCell ref="M47:N47"/>
    <mergeCell ref="D48:F48"/>
    <mergeCell ref="I48:J48"/>
    <mergeCell ref="K48:L48"/>
    <mergeCell ref="M48:N48"/>
    <mergeCell ref="D49:F49"/>
    <mergeCell ref="I49:J49"/>
    <mergeCell ref="K49:L49"/>
    <mergeCell ref="M49:N49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3" type="noConversion"/>
  <pageMargins left="1.10208333333333" right="0.55486111111111103" top="0.55069444444444404" bottom="0.23611111111111099" header="0.5" footer="0.5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2024-08-22T07:05:49Z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F43499875854479F96D711E41CFD70E1</vt:lpwstr>
  </property>
</Properties>
</file>