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6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5621"/>
</workbook>
</file>

<file path=xl/calcChain.xml><?xml version="1.0" encoding="utf-8"?>
<calcChain xmlns="http://schemas.openxmlformats.org/spreadsheetml/2006/main">
  <c r="I27" i="2" l="1"/>
  <c r="L8" i="2"/>
  <c r="I7" i="2"/>
  <c r="H7" i="2"/>
  <c r="F7" i="2"/>
  <c r="L7" i="2" l="1"/>
  <c r="N7" i="2" s="1"/>
  <c r="K27" i="2" s="1"/>
</calcChain>
</file>

<file path=xl/sharedStrings.xml><?xml version="1.0" encoding="utf-8"?>
<sst xmlns="http://schemas.openxmlformats.org/spreadsheetml/2006/main" count="88" uniqueCount="75">
  <si>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</si>
  <si>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</si>
  <si>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</si>
  <si>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北京市水务局政务服务中心</t>
  </si>
  <si>
    <t>主管领导：</t>
  </si>
  <si>
    <t>项目名称</t>
  </si>
  <si>
    <t>政务服务专项宣传</t>
  </si>
  <si>
    <t>主管部门</t>
  </si>
  <si>
    <t>北京市水务局</t>
  </si>
  <si>
    <t>实施单位</t>
  </si>
  <si>
    <t>项目负责人</t>
  </si>
  <si>
    <t>刘羽鸣、顾雅琪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</si>
  <si>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</si>
  <si>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</si>
  <si>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</si>
  <si>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</si>
  <si>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</si>
  <si>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</si>
  <si>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</si>
  <si>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</si>
  <si>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</si>
  <si>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</si>
  <si>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</si>
  <si>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</si>
  <si>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</si>
  <si>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</si>
  <si>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</si>
  <si>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</si>
  <si>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策划制作“审查审批事项”系列新媒体长图产品、“水务接诉即办”系列网络宣传漫画、“水务政务服务”专题片、“水务接诉即办”互动H5。以百姓喜闻乐见的形式，推动线上政策宣讲，使群众充分理解“行政审批”、“接诉即办”工作。</t>
  </si>
  <si>
    <t>以漫画形式制作秋季水生态知识科普、污水净化之旅、北京常见水生动植物、永定河、北运河史、潮白河简史共7期，选择热点水知识、水文化，生动的向市民解释与科普相关知识；以H5形式，选择贴合日常生活法治护航、节水高效、依法排水三个主题，深入浅出介绍水知识；以长图形式，对“水务行政审批”进行宣传，以一图读懂、简明扼要向群众介绍水务行政审批工作、讲解水务最新政策、了解办事渠道、办事方法，达到了预期效果。接诉即办工作总结纪录片《为人民 建新功》，帮助水务人回顾了2023年水务全系统“接诉即办”工作情况。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</si>
  <si>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</si>
  <si>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</si>
  <si>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</si>
  <si>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</si>
  <si>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</si>
  <si>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</si>
  <si>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</si>
  <si>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</si>
  <si>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</si>
  <si>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审查审批事项长图</t>
  </si>
  <si>
    <t>=12期</t>
  </si>
  <si>
    <t>=3期</t>
  </si>
  <si>
    <t>受到市政务服务标准化规范化便利化改革进程影响，根据单位实际工作情况，调整长图数量。下一年申报宣传项目已征求各方意见，适时调整。</t>
  </si>
  <si>
    <t>接诉即办漫画长图</t>
  </si>
  <si>
    <t>=7期</t>
  </si>
  <si>
    <t>总结视频</t>
  </si>
  <si>
    <t>=1部</t>
  </si>
  <si>
    <t>互动H5</t>
  </si>
  <si>
    <t>质量
指标</t>
  </si>
  <si>
    <t>总结视频时长</t>
  </si>
  <si>
    <t>控制在6-8分钟</t>
  </si>
  <si>
    <t>=11分钟</t>
  </si>
  <si>
    <t>根据实际工作要求，双方协调并达成一致，时长11分钟。</t>
  </si>
  <si>
    <t>总浏览量</t>
  </si>
  <si>
    <t>≥15000次</t>
  </si>
  <si>
    <t>=
199947次</t>
  </si>
  <si>
    <t>选择了主题切合企业和群众诉求和需求，因此关注度很高，达到了良好的对外宣传效果。
下一年度宣传项目，年初指标设定将结合实际，合理定量满足绩效自评要求。</t>
  </si>
  <si>
    <t>时效
指标</t>
  </si>
  <si>
    <t>按时按质完成项目进度</t>
  </si>
  <si>
    <t>优</t>
  </si>
  <si>
    <t>成本
指标</t>
  </si>
  <si>
    <t>项目支出</t>
  </si>
  <si>
    <t>≤15.238391万元</t>
  </si>
  <si>
    <t>=
9.650000万元</t>
  </si>
  <si>
    <t>受到市政务服务三化改革进程影响，调整长图数量。下一年在项目管理在预算阶段，预计相应减少长图申报数量。</t>
  </si>
  <si>
    <t>效益
指标</t>
  </si>
  <si>
    <t>经济效益指标</t>
  </si>
  <si>
    <t>社会效益指标</t>
  </si>
  <si>
    <t>反映水务业务工作进展、改革情况，提高群众的知晓度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</si>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</sst>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115" zoomScaleNormal="100" zoomScaleSheetLayoutView="115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6.875" customWidth="1"/>
    <col min="16" max="16" width="28.125" customWidth="1"/>
  </cols>
  <sheetData>
    <row r="1" spans="1:16" ht="3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5" t="s">
        <v>1</v>
      </c>
      <c r="P1" s="13"/>
    </row>
    <row r="2" spans="1:16" s="1" customFormat="1" ht="17.100000000000001" customHeight="1">
      <c r="A2" s="1" t="s">
        <v>2</v>
      </c>
      <c r="D2" s="17" t="s">
        <v>3</v>
      </c>
      <c r="E2" s="17"/>
      <c r="F2" s="17"/>
      <c r="G2" s="17"/>
      <c r="H2" s="1" t="s">
        <v>4</v>
      </c>
      <c r="J2" s="17"/>
      <c r="K2" s="17"/>
      <c r="L2" s="17"/>
      <c r="M2" s="17"/>
      <c r="N2" s="17"/>
      <c r="O2" s="12"/>
      <c r="P2" s="12"/>
    </row>
    <row r="3" spans="1:16" ht="15" customHeight="1">
      <c r="A3" s="18" t="s">
        <v>5</v>
      </c>
      <c r="B3" s="18"/>
      <c r="C3" s="18" t="s">
        <v>6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13"/>
      <c r="P3" s="13"/>
    </row>
    <row r="4" spans="1:16" ht="15" customHeight="1">
      <c r="A4" s="18" t="s">
        <v>7</v>
      </c>
      <c r="B4" s="18"/>
      <c r="C4" s="18" t="s">
        <v>8</v>
      </c>
      <c r="D4" s="18"/>
      <c r="E4" s="18"/>
      <c r="F4" s="18"/>
      <c r="G4" s="18"/>
      <c r="H4" s="18" t="s">
        <v>9</v>
      </c>
      <c r="I4" s="18"/>
      <c r="J4" s="18" t="s">
        <v>3</v>
      </c>
      <c r="K4" s="18"/>
      <c r="L4" s="18"/>
      <c r="M4" s="18"/>
      <c r="N4" s="18"/>
      <c r="O4" s="13"/>
      <c r="P4" s="13"/>
    </row>
    <row r="5" spans="1:16" ht="15" customHeight="1">
      <c r="A5" s="18" t="s">
        <v>10</v>
      </c>
      <c r="B5" s="18"/>
      <c r="C5" s="20" t="s">
        <v>11</v>
      </c>
      <c r="D5" s="20"/>
      <c r="E5" s="20"/>
      <c r="F5" s="20"/>
      <c r="G5" s="20"/>
      <c r="H5" s="18" t="s">
        <v>12</v>
      </c>
      <c r="I5" s="18"/>
      <c r="J5" s="18">
        <v>86627213</v>
      </c>
      <c r="K5" s="18"/>
      <c r="L5" s="18"/>
      <c r="M5" s="18"/>
      <c r="N5" s="18"/>
      <c r="O5" s="13"/>
      <c r="P5" s="13"/>
    </row>
    <row r="6" spans="1:16" ht="33" customHeight="1">
      <c r="A6" s="18" t="s">
        <v>13</v>
      </c>
      <c r="B6" s="18"/>
      <c r="C6" s="18"/>
      <c r="D6" s="18"/>
      <c r="E6" s="3" t="s">
        <v>14</v>
      </c>
      <c r="F6" s="20" t="s">
        <v>15</v>
      </c>
      <c r="G6" s="20"/>
      <c r="H6" s="20" t="s">
        <v>16</v>
      </c>
      <c r="I6" s="20"/>
      <c r="J6" s="18" t="s">
        <v>17</v>
      </c>
      <c r="K6" s="18"/>
      <c r="L6" s="18" t="s">
        <v>18</v>
      </c>
      <c r="M6" s="18"/>
      <c r="N6" s="2" t="s">
        <v>19</v>
      </c>
      <c r="O6" s="13"/>
      <c r="P6" s="13"/>
    </row>
    <row r="7" spans="1:16" ht="15" customHeight="1">
      <c r="A7" s="18"/>
      <c r="B7" s="18"/>
      <c r="C7" s="21" t="s">
        <v>20</v>
      </c>
      <c r="D7" s="21"/>
      <c r="E7" s="4">
        <v>17.05</v>
      </c>
      <c r="F7" s="22">
        <f>SUM(F8:G10)</f>
        <v>9.65</v>
      </c>
      <c r="G7" s="22"/>
      <c r="H7" s="22">
        <f>SUM(H8:I10)</f>
        <v>9.65</v>
      </c>
      <c r="I7" s="22">
        <f>SUM(I8:I10)</f>
        <v>0</v>
      </c>
      <c r="J7" s="18">
        <v>10</v>
      </c>
      <c r="K7" s="18"/>
      <c r="L7" s="23">
        <f t="shared" ref="L7:L8" si="0">ROUND(H7/F7,4)</f>
        <v>1</v>
      </c>
      <c r="M7" s="23"/>
      <c r="N7" s="2">
        <f>ROUND(J7*L7,2)</f>
        <v>10</v>
      </c>
      <c r="O7" s="13"/>
      <c r="P7" s="13"/>
    </row>
    <row r="8" spans="1:16" ht="26.1" customHeight="1">
      <c r="A8" s="18"/>
      <c r="B8" s="18"/>
      <c r="C8" s="18" t="s">
        <v>21</v>
      </c>
      <c r="D8" s="18"/>
      <c r="E8" s="4">
        <v>17.05</v>
      </c>
      <c r="F8" s="22">
        <v>9.65</v>
      </c>
      <c r="G8" s="22"/>
      <c r="H8" s="22">
        <v>9.65</v>
      </c>
      <c r="I8" s="22"/>
      <c r="J8" s="18" t="s">
        <v>22</v>
      </c>
      <c r="K8" s="18"/>
      <c r="L8" s="23">
        <f t="shared" si="0"/>
        <v>1</v>
      </c>
      <c r="M8" s="23"/>
      <c r="N8" s="2" t="s">
        <v>22</v>
      </c>
      <c r="O8" s="24"/>
      <c r="P8" s="24"/>
    </row>
    <row r="9" spans="1:16" ht="30.95" customHeight="1">
      <c r="A9" s="18"/>
      <c r="B9" s="18"/>
      <c r="C9" s="18" t="s">
        <v>23</v>
      </c>
      <c r="D9" s="18"/>
      <c r="E9" s="5"/>
      <c r="F9" s="25"/>
      <c r="G9" s="25"/>
      <c r="H9" s="25"/>
      <c r="I9" s="25"/>
      <c r="J9" s="18"/>
      <c r="K9" s="18"/>
      <c r="L9" s="23"/>
      <c r="M9" s="23"/>
      <c r="N9" s="2"/>
      <c r="O9" s="13"/>
      <c r="P9" s="13"/>
    </row>
    <row r="10" spans="1:16">
      <c r="A10" s="18"/>
      <c r="B10" s="18"/>
      <c r="C10" s="18" t="s">
        <v>24</v>
      </c>
      <c r="D10" s="18"/>
      <c r="E10" s="5"/>
      <c r="F10" s="25"/>
      <c r="G10" s="25"/>
      <c r="H10" s="25"/>
      <c r="I10" s="25"/>
      <c r="J10" s="18" t="s">
        <v>22</v>
      </c>
      <c r="K10" s="18"/>
      <c r="L10" s="23"/>
      <c r="M10" s="23"/>
      <c r="N10" s="2" t="s">
        <v>22</v>
      </c>
      <c r="O10" s="13"/>
      <c r="P10" s="13"/>
    </row>
    <row r="11" spans="1:16" ht="15" customHeight="1">
      <c r="A11" s="18" t="s">
        <v>25</v>
      </c>
      <c r="B11" s="18" t="s">
        <v>26</v>
      </c>
      <c r="C11" s="18"/>
      <c r="D11" s="18"/>
      <c r="E11" s="18"/>
      <c r="F11" s="18"/>
      <c r="G11" s="18"/>
      <c r="H11" s="18" t="s">
        <v>27</v>
      </c>
      <c r="I11" s="18"/>
      <c r="J11" s="18"/>
      <c r="K11" s="18"/>
      <c r="L11" s="18"/>
      <c r="M11" s="18"/>
      <c r="N11" s="18"/>
      <c r="O11" s="13"/>
      <c r="P11" s="13"/>
    </row>
    <row r="12" spans="1:16" ht="126" customHeight="1">
      <c r="A12" s="18"/>
      <c r="B12" s="26" t="s">
        <v>28</v>
      </c>
      <c r="C12" s="26"/>
      <c r="D12" s="26"/>
      <c r="E12" s="26"/>
      <c r="F12" s="26"/>
      <c r="G12" s="26"/>
      <c r="H12" s="27" t="s">
        <v>29</v>
      </c>
      <c r="I12" s="27"/>
      <c r="J12" s="27"/>
      <c r="K12" s="27"/>
      <c r="L12" s="27"/>
      <c r="M12" s="27"/>
      <c r="N12" s="27"/>
      <c r="O12" s="13"/>
      <c r="P12" s="13"/>
    </row>
    <row r="13" spans="1:16" ht="41.1" customHeight="1">
      <c r="A13" s="40" t="s">
        <v>30</v>
      </c>
      <c r="B13" s="2" t="s">
        <v>31</v>
      </c>
      <c r="C13" s="2" t="s">
        <v>32</v>
      </c>
      <c r="D13" s="18" t="s">
        <v>33</v>
      </c>
      <c r="E13" s="18"/>
      <c r="F13" s="18"/>
      <c r="G13" s="2" t="s">
        <v>34</v>
      </c>
      <c r="H13" s="2" t="s">
        <v>35</v>
      </c>
      <c r="I13" s="18" t="s">
        <v>17</v>
      </c>
      <c r="J13" s="18"/>
      <c r="K13" s="18" t="s">
        <v>19</v>
      </c>
      <c r="L13" s="18"/>
      <c r="M13" s="18" t="s">
        <v>36</v>
      </c>
      <c r="N13" s="18"/>
      <c r="O13" s="24"/>
      <c r="P13" s="24"/>
    </row>
    <row r="14" spans="1:16" ht="78.95" customHeight="1">
      <c r="A14" s="40"/>
      <c r="B14" s="18" t="s">
        <v>37</v>
      </c>
      <c r="C14" s="18" t="s">
        <v>38</v>
      </c>
      <c r="D14" s="28" t="s">
        <v>39</v>
      </c>
      <c r="E14" s="28"/>
      <c r="F14" s="28"/>
      <c r="G14" s="6" t="s">
        <v>40</v>
      </c>
      <c r="H14" s="7" t="s">
        <v>41</v>
      </c>
      <c r="I14" s="20">
        <v>10</v>
      </c>
      <c r="J14" s="20"/>
      <c r="K14" s="18">
        <v>2.5</v>
      </c>
      <c r="L14" s="18"/>
      <c r="M14" s="29" t="s">
        <v>42</v>
      </c>
      <c r="N14" s="29"/>
      <c r="O14" s="41"/>
      <c r="P14" s="41"/>
    </row>
    <row r="15" spans="1:16" ht="15" customHeight="1">
      <c r="A15" s="40"/>
      <c r="B15" s="18"/>
      <c r="C15" s="18"/>
      <c r="D15" s="28" t="s">
        <v>43</v>
      </c>
      <c r="E15" s="28"/>
      <c r="F15" s="28"/>
      <c r="G15" s="6" t="s">
        <v>44</v>
      </c>
      <c r="H15" s="6" t="s">
        <v>44</v>
      </c>
      <c r="I15" s="20">
        <v>10</v>
      </c>
      <c r="J15" s="20"/>
      <c r="K15" s="18">
        <v>10</v>
      </c>
      <c r="L15" s="18"/>
      <c r="M15" s="18"/>
      <c r="N15" s="18"/>
      <c r="O15" s="41"/>
      <c r="P15" s="41"/>
    </row>
    <row r="16" spans="1:16" ht="15" customHeight="1">
      <c r="A16" s="40"/>
      <c r="B16" s="18"/>
      <c r="C16" s="18"/>
      <c r="D16" s="30" t="s">
        <v>45</v>
      </c>
      <c r="E16" s="31"/>
      <c r="F16" s="32"/>
      <c r="G16" s="6" t="s">
        <v>46</v>
      </c>
      <c r="H16" s="6" t="s">
        <v>46</v>
      </c>
      <c r="I16" s="33">
        <v>5</v>
      </c>
      <c r="J16" s="34"/>
      <c r="K16" s="19">
        <v>5</v>
      </c>
      <c r="L16" s="35"/>
      <c r="M16" s="19"/>
      <c r="N16" s="35"/>
      <c r="O16" s="14"/>
      <c r="P16" s="14"/>
    </row>
    <row r="17" spans="1:16" ht="15" customHeight="1">
      <c r="A17" s="40"/>
      <c r="B17" s="18"/>
      <c r="C17" s="18"/>
      <c r="D17" s="28" t="s">
        <v>47</v>
      </c>
      <c r="E17" s="28"/>
      <c r="F17" s="28"/>
      <c r="G17" s="6" t="s">
        <v>41</v>
      </c>
      <c r="H17" s="6" t="s">
        <v>41</v>
      </c>
      <c r="I17" s="20">
        <v>10</v>
      </c>
      <c r="J17" s="20"/>
      <c r="K17" s="18">
        <v>10</v>
      </c>
      <c r="L17" s="18"/>
      <c r="M17" s="18"/>
      <c r="N17" s="18"/>
      <c r="O17" s="42"/>
      <c r="P17" s="42"/>
    </row>
    <row r="18" spans="1:16" ht="29.1" customHeight="1">
      <c r="A18" s="40"/>
      <c r="B18" s="18"/>
      <c r="C18" s="18" t="s">
        <v>48</v>
      </c>
      <c r="D18" s="28" t="s">
        <v>49</v>
      </c>
      <c r="E18" s="28"/>
      <c r="F18" s="28"/>
      <c r="G18" s="8" t="s">
        <v>50</v>
      </c>
      <c r="H18" s="9" t="s">
        <v>51</v>
      </c>
      <c r="I18" s="20">
        <v>5</v>
      </c>
      <c r="J18" s="20"/>
      <c r="K18" s="20">
        <v>4.5</v>
      </c>
      <c r="L18" s="20"/>
      <c r="M18" s="36" t="s">
        <v>52</v>
      </c>
      <c r="N18" s="36"/>
      <c r="O18" s="42"/>
      <c r="P18" s="42"/>
    </row>
    <row r="19" spans="1:16" ht="65.099999999999994" customHeight="1">
      <c r="A19" s="40"/>
      <c r="B19" s="18"/>
      <c r="C19" s="18"/>
      <c r="D19" s="28" t="s">
        <v>53</v>
      </c>
      <c r="E19" s="28"/>
      <c r="F19" s="28"/>
      <c r="G19" s="10" t="s">
        <v>54</v>
      </c>
      <c r="H19" s="9" t="s">
        <v>55</v>
      </c>
      <c r="I19" s="20">
        <v>10</v>
      </c>
      <c r="J19" s="20"/>
      <c r="K19" s="18">
        <v>10</v>
      </c>
      <c r="L19" s="18"/>
      <c r="M19" s="36" t="s">
        <v>56</v>
      </c>
      <c r="N19" s="36"/>
      <c r="O19" s="43"/>
      <c r="P19" s="43"/>
    </row>
    <row r="20" spans="1:16" ht="36" customHeight="1">
      <c r="A20" s="40"/>
      <c r="B20" s="18"/>
      <c r="C20" s="2" t="s">
        <v>57</v>
      </c>
      <c r="D20" s="28" t="s">
        <v>58</v>
      </c>
      <c r="E20" s="28"/>
      <c r="F20" s="28"/>
      <c r="G20" s="11" t="s">
        <v>59</v>
      </c>
      <c r="H20" s="9" t="s">
        <v>59</v>
      </c>
      <c r="I20" s="20">
        <v>10</v>
      </c>
      <c r="J20" s="20"/>
      <c r="K20" s="20">
        <v>10</v>
      </c>
      <c r="L20" s="20"/>
      <c r="M20" s="18"/>
      <c r="N20" s="18"/>
      <c r="O20" s="43"/>
      <c r="P20" s="43"/>
    </row>
    <row r="21" spans="1:16" ht="44.1" customHeight="1">
      <c r="A21" s="40"/>
      <c r="B21" s="18"/>
      <c r="C21" s="2" t="s">
        <v>60</v>
      </c>
      <c r="D21" s="28" t="s">
        <v>61</v>
      </c>
      <c r="E21" s="28"/>
      <c r="F21" s="28"/>
      <c r="G21" s="11" t="s">
        <v>62</v>
      </c>
      <c r="H21" s="9" t="s">
        <v>63</v>
      </c>
      <c r="I21" s="20">
        <v>10</v>
      </c>
      <c r="J21" s="20"/>
      <c r="K21" s="20">
        <v>10</v>
      </c>
      <c r="L21" s="20"/>
      <c r="M21" s="29" t="s">
        <v>64</v>
      </c>
      <c r="N21" s="29"/>
      <c r="O21" s="24"/>
      <c r="P21" s="24"/>
    </row>
    <row r="22" spans="1:16" ht="27">
      <c r="A22" s="40"/>
      <c r="B22" s="18" t="s">
        <v>65</v>
      </c>
      <c r="C22" s="2" t="s">
        <v>66</v>
      </c>
      <c r="D22" s="28"/>
      <c r="E22" s="28"/>
      <c r="F22" s="28"/>
      <c r="G22" s="2"/>
      <c r="H22" s="2"/>
      <c r="I22" s="20"/>
      <c r="J22" s="20"/>
      <c r="K22" s="18"/>
      <c r="L22" s="18"/>
      <c r="M22" s="18"/>
      <c r="N22" s="18"/>
      <c r="O22" s="13"/>
      <c r="P22" s="13"/>
    </row>
    <row r="23" spans="1:16" ht="29.1" customHeight="1">
      <c r="A23" s="40"/>
      <c r="B23" s="18"/>
      <c r="C23" s="2" t="s">
        <v>67</v>
      </c>
      <c r="D23" s="28" t="s">
        <v>68</v>
      </c>
      <c r="E23" s="28"/>
      <c r="F23" s="28"/>
      <c r="G23" s="2" t="s">
        <v>59</v>
      </c>
      <c r="H23" s="2" t="s">
        <v>59</v>
      </c>
      <c r="I23" s="20">
        <v>20</v>
      </c>
      <c r="J23" s="20"/>
      <c r="K23" s="20">
        <v>20</v>
      </c>
      <c r="L23" s="20"/>
      <c r="M23" s="18"/>
      <c r="N23" s="18"/>
      <c r="O23" s="13"/>
      <c r="P23" s="13"/>
    </row>
    <row r="24" spans="1:16" ht="27.95" customHeight="1">
      <c r="A24" s="40"/>
      <c r="B24" s="18"/>
      <c r="C24" s="2" t="s">
        <v>69</v>
      </c>
      <c r="D24" s="28"/>
      <c r="E24" s="28"/>
      <c r="F24" s="28"/>
      <c r="G24" s="2"/>
      <c r="H24" s="2"/>
      <c r="I24" s="18"/>
      <c r="J24" s="18"/>
      <c r="K24" s="18"/>
      <c r="L24" s="18"/>
      <c r="M24" s="18"/>
      <c r="N24" s="18"/>
    </row>
    <row r="25" spans="1:16" ht="39" customHeight="1">
      <c r="A25" s="40"/>
      <c r="B25" s="18"/>
      <c r="C25" s="2" t="s">
        <v>70</v>
      </c>
      <c r="D25" s="28"/>
      <c r="E25" s="28"/>
      <c r="F25" s="28"/>
      <c r="G25" s="2"/>
      <c r="H25" s="2"/>
      <c r="I25" s="18"/>
      <c r="J25" s="18"/>
      <c r="K25" s="18"/>
      <c r="L25" s="18"/>
      <c r="M25" s="18"/>
      <c r="N25" s="18"/>
    </row>
    <row r="26" spans="1:16" ht="40.5">
      <c r="A26" s="40"/>
      <c r="B26" s="2" t="s">
        <v>71</v>
      </c>
      <c r="C26" s="2" t="s">
        <v>72</v>
      </c>
      <c r="D26" s="28"/>
      <c r="E26" s="28"/>
      <c r="F26" s="28"/>
      <c r="G26" s="2"/>
      <c r="H26" s="2"/>
      <c r="I26" s="18"/>
      <c r="J26" s="18"/>
      <c r="K26" s="18"/>
      <c r="L26" s="18"/>
      <c r="M26" s="18"/>
      <c r="N26" s="18"/>
    </row>
    <row r="27" spans="1:16">
      <c r="A27" s="37" t="s">
        <v>73</v>
      </c>
      <c r="B27" s="37"/>
      <c r="C27" s="37"/>
      <c r="D27" s="37"/>
      <c r="E27" s="37"/>
      <c r="F27" s="37"/>
      <c r="G27" s="37"/>
      <c r="H27" s="37"/>
      <c r="I27" s="37">
        <f>SUM(I14:J26,J7)</f>
        <v>100</v>
      </c>
      <c r="J27" s="37"/>
      <c r="K27" s="37">
        <f>SUM(K14:L26,N7)</f>
        <v>92</v>
      </c>
      <c r="L27" s="37"/>
      <c r="M27" s="38"/>
      <c r="N27" s="38"/>
    </row>
    <row r="28" spans="1:16" ht="176.1" customHeight="1">
      <c r="A28" s="39" t="s">
        <v>74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</sheetData>
  <mergeCells count="116">
    <mergeCell ref="A28:N28"/>
    <mergeCell ref="A11:A12"/>
    <mergeCell ref="A13:A26"/>
    <mergeCell ref="B14:B21"/>
    <mergeCell ref="B22:B25"/>
    <mergeCell ref="C14:C17"/>
    <mergeCell ref="C18:C19"/>
    <mergeCell ref="A6:B10"/>
    <mergeCell ref="O14:P15"/>
    <mergeCell ref="O17:P18"/>
    <mergeCell ref="O19:P20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O21:P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2022-03-21T17:44:00Z</dcterms:created>
  <dcterms:modified xsi:type="dcterms:W3CDTF">2024-08-22T07:04:48Z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