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5990"/>
  </bookViews>
  <sheets>
    <sheet name="项目支出绩效自评表" sheetId="2" r:id="rId1"/>
  </sheets>
  <definedNames>
    <definedName name="_xlnm.Print_Area" localSheetId="0">项目支出绩效自评表!$A$1:$N$39</definedName>
  </definedNames>
  <calcPr calcId="145621"/>
</workbook>
</file>

<file path=xl/calcChain.xml><?xml version="1.0" encoding="utf-8"?>
<calcChain xmlns="http://schemas.openxmlformats.org/spreadsheetml/2006/main">
  <c r="I39" i="2" l="1"/>
  <c r="L10" i="2"/>
  <c r="L9" i="2"/>
  <c r="L8" i="2"/>
  <c r="L7" i="2"/>
  <c r="N7" i="2" s="1"/>
  <c r="K39" i="2" s="1"/>
</calcChain>
</file>

<file path=xl/sharedStrings.xml><?xml version="1.0" encoding="utf-8"?>
<sst xmlns="http://schemas.openxmlformats.org/spreadsheetml/2006/main" count="130" uniqueCount="97">
  <si>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</si>
  <si>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</si>
  <si>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</si>
  <si>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北京市城市河湖管理处</t>
  </si>
  <si>
    <t>主管领导：</t>
  </si>
  <si>
    <t>项目名称</t>
  </si>
  <si>
    <t>幼儿园运行保障经费</t>
  </si>
  <si>
    <t>主管部门</t>
  </si>
  <si>
    <t>北京市水务局</t>
  </si>
  <si>
    <t>实施单位</t>
  </si>
  <si>
    <t>项目负责人</t>
  </si>
  <si>
    <t>刘立丰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</si>
  <si>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</si>
  <si>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</si>
  <si>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</si>
  <si>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</si>
  <si>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</si>
  <si>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</si>
  <si>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</si>
  <si>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</si>
  <si>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</si>
  <si>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</si>
  <si>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</si>
  <si>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</si>
  <si>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</si>
  <si>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</si>
  <si>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</si>
  <si>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</si>
  <si>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实施劳务采购、购买互联网服务等措施，达到北京市B级园的人员、玩教具配备标准，保障幼儿的食品安全和健康，保障幼儿园的设备正常使用，保障幼儿在园的安全活动，有效促进幼儿全面发展，提高教师教育教学水平。</t>
  </si>
  <si>
    <t>完成劳务采购、购买互联网服务等措施，达到北京市B级园的人员、玩教具配备标准，保障幼儿的食品安全和健康，保障幼儿园的设备正常使用，保障幼儿在园的安全活动，有效促进幼儿全面发展，提高教师教育教学水平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</si>
  <si>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</si>
  <si>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</si>
  <si>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</si>
  <si>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</si>
  <si>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</si>
  <si>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</si>
  <si>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</si>
  <si>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</si>
  <si>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</si>
  <si>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中华传统文化及爱国主义教育活动</t>
  </si>
  <si>
    <t>5次</t>
  </si>
  <si>
    <t>4次</t>
  </si>
  <si>
    <t>年初设置指标不充分</t>
  </si>
  <si>
    <t>儿童教具采购</t>
  </si>
  <si>
    <t>图书采购次数</t>
  </si>
  <si>
    <t>2次</t>
  </si>
  <si>
    <t>1次</t>
  </si>
  <si>
    <t>为支援门头沟主动退回财政</t>
  </si>
  <si>
    <t>幼儿发展评价</t>
  </si>
  <si>
    <t>0次</t>
  </si>
  <si>
    <t>玩具柜维修及更换</t>
  </si>
  <si>
    <t>户外玩具维修</t>
  </si>
  <si>
    <t>钢琴调音</t>
  </si>
  <si>
    <t>校方责任险</t>
  </si>
  <si>
    <t>本年度未发生意外，相关费用未发生</t>
  </si>
  <si>
    <t>互联网接入</t>
  </si>
  <si>
    <t>1条</t>
  </si>
  <si>
    <t>信息化设备运行维护数量</t>
  </si>
  <si>
    <t>288台</t>
  </si>
  <si>
    <t>信息化设备维修数量</t>
  </si>
  <si>
    <t>23台</t>
  </si>
  <si>
    <t>劳务派遣用厨人数</t>
  </si>
  <si>
    <t>7人</t>
  </si>
  <si>
    <t>保洁服务人数</t>
  </si>
  <si>
    <t>4人</t>
  </si>
  <si>
    <t>实习生服务人数</t>
  </si>
  <si>
    <t>9人</t>
  </si>
  <si>
    <t>保安服务人数</t>
  </si>
  <si>
    <t>6人</t>
  </si>
  <si>
    <t>保障用餐人数</t>
  </si>
  <si>
    <t>48人</t>
  </si>
  <si>
    <t>质量
指标</t>
  </si>
  <si>
    <t>劳务派遣人员出勤率</t>
  </si>
  <si>
    <t>食品安全合格率</t>
  </si>
  <si>
    <t>采购食材质量合格率</t>
  </si>
  <si>
    <t>达到《北京市中小学校幼儿园安全管理规定（试行）》的安全标准，《幼儿园教育指导纲要（试行）》、《北京市幼儿园办园质量督导评估标准(试行)》、《幼儿园教职工配备标准（暂行）》、《幼儿园工作规程》</t>
  </si>
  <si>
    <t>优</t>
  </si>
  <si>
    <t>时效
指标</t>
  </si>
  <si>
    <t>项目完成时间</t>
  </si>
  <si>
    <t>12个月</t>
  </si>
  <si>
    <t>成本
指标</t>
  </si>
  <si>
    <t>劳务采购项目预算控制数</t>
  </si>
  <si>
    <t>控制在149.725701万元内</t>
  </si>
  <si>
    <t>149.725701万元</t>
  </si>
  <si>
    <t>其他服务项目预算控制数</t>
  </si>
  <si>
    <t>控制在204.061552万元内</t>
  </si>
  <si>
    <t>160.926531万元</t>
  </si>
  <si>
    <t>加强预算控制</t>
  </si>
  <si>
    <t>社会效益指标</t>
  </si>
  <si>
    <t>达到北京市B级园标准，保障幼儿在园生活安全，促进幼儿全面发展，有效提高教师教育教学水平</t>
  </si>
  <si>
    <t>满意度指标</t>
  </si>
  <si>
    <t>服务对象满意度指标</t>
  </si>
  <si>
    <t>职工满意度</t>
  </si>
  <si>
    <t>职工满意度≥90%</t>
  </si>
  <si>
    <t>职工满意度=99%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</si>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</sst>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rgb="FF000000"/>
      <name val="仿宋_GB2312"/>
      <family val="3"/>
      <charset val="134"/>
    </font>
    <font>
      <sz val="1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"/>
      <color rgb="FFFF0000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view="pageBreakPreview" zoomScale="140" zoomScaleNormal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8" t="s">
        <v>1</v>
      </c>
      <c r="P1" s="9"/>
    </row>
    <row r="2" spans="1:16" s="1" customFormat="1" ht="17.100000000000001" customHeight="1">
      <c r="A2" s="1" t="s">
        <v>2</v>
      </c>
      <c r="D2" s="11" t="s">
        <v>3</v>
      </c>
      <c r="E2" s="11"/>
      <c r="F2" s="11"/>
      <c r="G2" s="11"/>
      <c r="H2" s="1" t="s">
        <v>4</v>
      </c>
      <c r="J2" s="11"/>
      <c r="K2" s="11"/>
      <c r="L2" s="11"/>
      <c r="M2" s="11"/>
      <c r="N2" s="11"/>
    </row>
    <row r="3" spans="1:16" s="1" customFormat="1" ht="15" customHeight="1">
      <c r="A3" s="12" t="s">
        <v>5</v>
      </c>
      <c r="B3" s="12"/>
      <c r="C3" s="13" t="s">
        <v>6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6" s="1" customFormat="1" ht="15" customHeight="1">
      <c r="A4" s="12" t="s">
        <v>7</v>
      </c>
      <c r="B4" s="12"/>
      <c r="C4" s="12" t="s">
        <v>8</v>
      </c>
      <c r="D4" s="12"/>
      <c r="E4" s="12"/>
      <c r="F4" s="12"/>
      <c r="G4" s="12"/>
      <c r="H4" s="12" t="s">
        <v>9</v>
      </c>
      <c r="I4" s="12"/>
      <c r="J4" s="12" t="s">
        <v>3</v>
      </c>
      <c r="K4" s="12"/>
      <c r="L4" s="12"/>
      <c r="M4" s="12"/>
      <c r="N4" s="12"/>
    </row>
    <row r="5" spans="1:16" s="1" customFormat="1" ht="15" customHeight="1">
      <c r="A5" s="12" t="s">
        <v>10</v>
      </c>
      <c r="B5" s="12"/>
      <c r="C5" s="12" t="s">
        <v>11</v>
      </c>
      <c r="D5" s="12"/>
      <c r="E5" s="12"/>
      <c r="F5" s="12"/>
      <c r="G5" s="12"/>
      <c r="H5" s="12" t="s">
        <v>12</v>
      </c>
      <c r="I5" s="12"/>
      <c r="J5" s="12">
        <v>88821817</v>
      </c>
      <c r="K5" s="12"/>
      <c r="L5" s="12"/>
      <c r="M5" s="12"/>
      <c r="N5" s="12"/>
    </row>
    <row r="6" spans="1:16" s="1" customFormat="1" ht="33" customHeight="1">
      <c r="A6" s="12" t="s">
        <v>13</v>
      </c>
      <c r="B6" s="12"/>
      <c r="C6" s="12"/>
      <c r="D6" s="12"/>
      <c r="E6" s="2" t="s">
        <v>14</v>
      </c>
      <c r="F6" s="12" t="s">
        <v>15</v>
      </c>
      <c r="G6" s="12"/>
      <c r="H6" s="12" t="s">
        <v>16</v>
      </c>
      <c r="I6" s="12"/>
      <c r="J6" s="12" t="s">
        <v>17</v>
      </c>
      <c r="K6" s="12"/>
      <c r="L6" s="12" t="s">
        <v>18</v>
      </c>
      <c r="M6" s="12"/>
      <c r="N6" s="2" t="s">
        <v>19</v>
      </c>
    </row>
    <row r="7" spans="1:16" s="1" customFormat="1" ht="15" customHeight="1">
      <c r="A7" s="12"/>
      <c r="B7" s="12"/>
      <c r="C7" s="14" t="s">
        <v>20</v>
      </c>
      <c r="D7" s="14"/>
      <c r="E7" s="3">
        <v>394.576483</v>
      </c>
      <c r="F7" s="15">
        <v>319.106694</v>
      </c>
      <c r="G7" s="15"/>
      <c r="H7" s="16">
        <v>310.65223200000003</v>
      </c>
      <c r="I7" s="16"/>
      <c r="J7" s="12">
        <v>10</v>
      </c>
      <c r="K7" s="12"/>
      <c r="L7" s="17">
        <f t="shared" ref="L7:L10" si="0">ROUND(H7/F7,4)</f>
        <v>0.97350000000000003</v>
      </c>
      <c r="M7" s="17"/>
      <c r="N7" s="2">
        <f>ROUND(J7*L7,2)</f>
        <v>9.74</v>
      </c>
    </row>
    <row r="8" spans="1:16" s="1" customFormat="1" ht="26.1" customHeight="1">
      <c r="A8" s="12"/>
      <c r="B8" s="12"/>
      <c r="C8" s="12" t="s">
        <v>21</v>
      </c>
      <c r="D8" s="12"/>
      <c r="E8" s="3">
        <v>394.576483</v>
      </c>
      <c r="F8" s="15">
        <v>319.106694</v>
      </c>
      <c r="G8" s="15"/>
      <c r="H8" s="16">
        <v>310.65223200000003</v>
      </c>
      <c r="I8" s="16"/>
      <c r="J8" s="12" t="s">
        <v>22</v>
      </c>
      <c r="K8" s="12"/>
      <c r="L8" s="17">
        <f t="shared" si="0"/>
        <v>0.97350000000000003</v>
      </c>
      <c r="M8" s="17"/>
      <c r="N8" s="2" t="s">
        <v>22</v>
      </c>
      <c r="O8" s="18"/>
      <c r="P8" s="18"/>
    </row>
    <row r="9" spans="1:16" s="1" customFormat="1" ht="30.95" customHeight="1">
      <c r="A9" s="12"/>
      <c r="B9" s="12"/>
      <c r="C9" s="12" t="s">
        <v>23</v>
      </c>
      <c r="D9" s="12"/>
      <c r="E9" s="3"/>
      <c r="F9" s="15"/>
      <c r="G9" s="15"/>
      <c r="H9" s="15"/>
      <c r="I9" s="15"/>
      <c r="J9" s="12" t="s">
        <v>22</v>
      </c>
      <c r="K9" s="12"/>
      <c r="L9" s="17" t="e">
        <f t="shared" si="0"/>
        <v>#DIV/0!</v>
      </c>
      <c r="M9" s="17"/>
      <c r="N9" s="2" t="s">
        <v>22</v>
      </c>
    </row>
    <row r="10" spans="1:16" s="1" customFormat="1" ht="12">
      <c r="A10" s="12"/>
      <c r="B10" s="12"/>
      <c r="C10" s="12" t="s">
        <v>24</v>
      </c>
      <c r="D10" s="12"/>
      <c r="E10" s="3"/>
      <c r="F10" s="15"/>
      <c r="G10" s="15"/>
      <c r="H10" s="15"/>
      <c r="I10" s="15"/>
      <c r="J10" s="12" t="s">
        <v>22</v>
      </c>
      <c r="K10" s="12"/>
      <c r="L10" s="17" t="e">
        <f t="shared" si="0"/>
        <v>#DIV/0!</v>
      </c>
      <c r="M10" s="17"/>
      <c r="N10" s="2" t="s">
        <v>22</v>
      </c>
    </row>
    <row r="11" spans="1:16" s="1" customFormat="1" ht="15" customHeight="1">
      <c r="A11" s="12" t="s">
        <v>25</v>
      </c>
      <c r="B11" s="12" t="s">
        <v>26</v>
      </c>
      <c r="C11" s="12"/>
      <c r="D11" s="12"/>
      <c r="E11" s="12"/>
      <c r="F11" s="12"/>
      <c r="G11" s="12"/>
      <c r="H11" s="12" t="s">
        <v>27</v>
      </c>
      <c r="I11" s="12"/>
      <c r="J11" s="12"/>
      <c r="K11" s="12"/>
      <c r="L11" s="12"/>
      <c r="M11" s="12"/>
      <c r="N11" s="12"/>
    </row>
    <row r="12" spans="1:16" s="1" customFormat="1" ht="80.099999999999994" customHeight="1">
      <c r="A12" s="12"/>
      <c r="B12" s="12" t="s">
        <v>28</v>
      </c>
      <c r="C12" s="12"/>
      <c r="D12" s="12"/>
      <c r="E12" s="12"/>
      <c r="F12" s="12"/>
      <c r="G12" s="12"/>
      <c r="H12" s="12" t="s">
        <v>29</v>
      </c>
      <c r="I12" s="12"/>
      <c r="J12" s="12"/>
      <c r="K12" s="12"/>
      <c r="L12" s="12"/>
      <c r="M12" s="12"/>
      <c r="N12" s="12"/>
    </row>
    <row r="13" spans="1:16" s="1" customFormat="1" ht="41.1" customHeight="1">
      <c r="A13" s="27" t="s">
        <v>30</v>
      </c>
      <c r="B13" s="2" t="s">
        <v>31</v>
      </c>
      <c r="C13" s="2" t="s">
        <v>32</v>
      </c>
      <c r="D13" s="12" t="s">
        <v>33</v>
      </c>
      <c r="E13" s="12"/>
      <c r="F13" s="12"/>
      <c r="G13" s="2" t="s">
        <v>34</v>
      </c>
      <c r="H13" s="2" t="s">
        <v>35</v>
      </c>
      <c r="I13" s="12" t="s">
        <v>17</v>
      </c>
      <c r="J13" s="12"/>
      <c r="K13" s="12" t="s">
        <v>19</v>
      </c>
      <c r="L13" s="12"/>
      <c r="M13" s="12" t="s">
        <v>36</v>
      </c>
      <c r="N13" s="12"/>
      <c r="O13" s="18"/>
      <c r="P13" s="18"/>
    </row>
    <row r="14" spans="1:16" s="1" customFormat="1" ht="30" customHeight="1">
      <c r="A14" s="27"/>
      <c r="B14" s="12" t="s">
        <v>37</v>
      </c>
      <c r="C14" s="12" t="s">
        <v>38</v>
      </c>
      <c r="D14" s="19" t="s">
        <v>39</v>
      </c>
      <c r="E14" s="19"/>
      <c r="F14" s="19"/>
      <c r="G14" s="5" t="s">
        <v>40</v>
      </c>
      <c r="H14" s="5" t="s">
        <v>41</v>
      </c>
      <c r="I14" s="12">
        <v>2</v>
      </c>
      <c r="J14" s="12"/>
      <c r="K14" s="12">
        <v>1</v>
      </c>
      <c r="L14" s="12"/>
      <c r="M14" s="12" t="s">
        <v>42</v>
      </c>
      <c r="N14" s="12"/>
      <c r="O14" s="31"/>
      <c r="P14" s="31"/>
    </row>
    <row r="15" spans="1:16" s="1" customFormat="1" ht="20.100000000000001" customHeight="1">
      <c r="A15" s="27"/>
      <c r="B15" s="12"/>
      <c r="C15" s="12"/>
      <c r="D15" s="19" t="s">
        <v>43</v>
      </c>
      <c r="E15" s="19"/>
      <c r="F15" s="19"/>
      <c r="G15" s="5" t="s">
        <v>41</v>
      </c>
      <c r="H15" s="5" t="s">
        <v>41</v>
      </c>
      <c r="I15" s="12">
        <v>2</v>
      </c>
      <c r="J15" s="12"/>
      <c r="K15" s="12">
        <v>2</v>
      </c>
      <c r="L15" s="12"/>
      <c r="M15" s="12"/>
      <c r="N15" s="12"/>
      <c r="O15" s="31"/>
      <c r="P15" s="31"/>
    </row>
    <row r="16" spans="1:16" s="1" customFormat="1" ht="30" customHeight="1">
      <c r="A16" s="27"/>
      <c r="B16" s="12"/>
      <c r="C16" s="12"/>
      <c r="D16" s="20" t="s">
        <v>44</v>
      </c>
      <c r="E16" s="21"/>
      <c r="F16" s="22"/>
      <c r="G16" s="5" t="s">
        <v>45</v>
      </c>
      <c r="H16" s="5" t="s">
        <v>46</v>
      </c>
      <c r="I16" s="12">
        <v>2</v>
      </c>
      <c r="J16" s="12"/>
      <c r="K16" s="12">
        <v>1</v>
      </c>
      <c r="L16" s="12"/>
      <c r="M16" s="12" t="s">
        <v>47</v>
      </c>
      <c r="N16" s="12"/>
      <c r="O16" s="7"/>
      <c r="P16" s="7"/>
    </row>
    <row r="17" spans="1:16" s="1" customFormat="1" ht="30" customHeight="1">
      <c r="A17" s="27"/>
      <c r="B17" s="12"/>
      <c r="C17" s="12"/>
      <c r="D17" s="20" t="s">
        <v>48</v>
      </c>
      <c r="E17" s="21"/>
      <c r="F17" s="22"/>
      <c r="G17" s="5" t="s">
        <v>45</v>
      </c>
      <c r="H17" s="5" t="s">
        <v>49</v>
      </c>
      <c r="I17" s="12">
        <v>2</v>
      </c>
      <c r="J17" s="12"/>
      <c r="K17" s="12">
        <v>0</v>
      </c>
      <c r="L17" s="12"/>
      <c r="M17" s="12" t="s">
        <v>47</v>
      </c>
      <c r="N17" s="12"/>
      <c r="O17" s="7"/>
      <c r="P17" s="7"/>
    </row>
    <row r="18" spans="1:16" s="1" customFormat="1" ht="20.100000000000001" customHeight="1">
      <c r="A18" s="27"/>
      <c r="B18" s="12"/>
      <c r="C18" s="12"/>
      <c r="D18" s="20" t="s">
        <v>50</v>
      </c>
      <c r="E18" s="21"/>
      <c r="F18" s="22"/>
      <c r="G18" s="5" t="s">
        <v>46</v>
      </c>
      <c r="H18" s="5" t="s">
        <v>46</v>
      </c>
      <c r="I18" s="12">
        <v>2</v>
      </c>
      <c r="J18" s="12"/>
      <c r="K18" s="12">
        <v>2</v>
      </c>
      <c r="L18" s="12"/>
      <c r="M18" s="12"/>
      <c r="N18" s="12"/>
      <c r="O18" s="7"/>
      <c r="P18" s="7"/>
    </row>
    <row r="19" spans="1:16" s="1" customFormat="1" ht="20.100000000000001" customHeight="1">
      <c r="A19" s="27"/>
      <c r="B19" s="12"/>
      <c r="C19" s="12"/>
      <c r="D19" s="20" t="s">
        <v>51</v>
      </c>
      <c r="E19" s="21"/>
      <c r="F19" s="22"/>
      <c r="G19" s="5" t="s">
        <v>46</v>
      </c>
      <c r="H19" s="5" t="s">
        <v>46</v>
      </c>
      <c r="I19" s="12">
        <v>2</v>
      </c>
      <c r="J19" s="12"/>
      <c r="K19" s="12">
        <v>2</v>
      </c>
      <c r="L19" s="12"/>
      <c r="M19" s="12"/>
      <c r="N19" s="12"/>
      <c r="O19" s="7"/>
      <c r="P19" s="7"/>
    </row>
    <row r="20" spans="1:16" s="1" customFormat="1" ht="20.100000000000001" customHeight="1">
      <c r="A20" s="27"/>
      <c r="B20" s="12"/>
      <c r="C20" s="12"/>
      <c r="D20" s="20" t="s">
        <v>52</v>
      </c>
      <c r="E20" s="21"/>
      <c r="F20" s="22"/>
      <c r="G20" s="5" t="s">
        <v>46</v>
      </c>
      <c r="H20" s="5" t="s">
        <v>46</v>
      </c>
      <c r="I20" s="12">
        <v>2</v>
      </c>
      <c r="J20" s="12"/>
      <c r="K20" s="12">
        <v>2</v>
      </c>
      <c r="L20" s="12"/>
      <c r="M20" s="12"/>
      <c r="N20" s="12"/>
      <c r="O20" s="7"/>
      <c r="P20" s="7"/>
    </row>
    <row r="21" spans="1:16" s="1" customFormat="1" ht="30" customHeight="1">
      <c r="A21" s="27"/>
      <c r="B21" s="12"/>
      <c r="C21" s="12"/>
      <c r="D21" s="20" t="s">
        <v>53</v>
      </c>
      <c r="E21" s="21"/>
      <c r="F21" s="22"/>
      <c r="G21" s="5" t="s">
        <v>46</v>
      </c>
      <c r="H21" s="5" t="s">
        <v>46</v>
      </c>
      <c r="I21" s="12">
        <v>2</v>
      </c>
      <c r="J21" s="12"/>
      <c r="K21" s="12">
        <v>1</v>
      </c>
      <c r="L21" s="12"/>
      <c r="M21" s="12" t="s">
        <v>54</v>
      </c>
      <c r="N21" s="12"/>
      <c r="O21" s="7"/>
      <c r="P21" s="7"/>
    </row>
    <row r="22" spans="1:16" s="1" customFormat="1" ht="20.100000000000001" customHeight="1">
      <c r="A22" s="27"/>
      <c r="B22" s="12"/>
      <c r="C22" s="12"/>
      <c r="D22" s="20" t="s">
        <v>55</v>
      </c>
      <c r="E22" s="21"/>
      <c r="F22" s="22"/>
      <c r="G22" s="5" t="s">
        <v>56</v>
      </c>
      <c r="H22" s="5" t="s">
        <v>56</v>
      </c>
      <c r="I22" s="12">
        <v>2</v>
      </c>
      <c r="J22" s="12"/>
      <c r="K22" s="12">
        <v>2</v>
      </c>
      <c r="L22" s="12"/>
      <c r="M22" s="12"/>
      <c r="N22" s="12"/>
      <c r="O22" s="7"/>
      <c r="P22" s="7"/>
    </row>
    <row r="23" spans="1:16" s="1" customFormat="1" ht="20.100000000000001" customHeight="1">
      <c r="A23" s="27"/>
      <c r="B23" s="12"/>
      <c r="C23" s="12"/>
      <c r="D23" s="20" t="s">
        <v>57</v>
      </c>
      <c r="E23" s="21"/>
      <c r="F23" s="22"/>
      <c r="G23" s="5" t="s">
        <v>58</v>
      </c>
      <c r="H23" s="5" t="s">
        <v>58</v>
      </c>
      <c r="I23" s="12">
        <v>2</v>
      </c>
      <c r="J23" s="12"/>
      <c r="K23" s="12">
        <v>2</v>
      </c>
      <c r="L23" s="12"/>
      <c r="M23" s="12"/>
      <c r="N23" s="12"/>
      <c r="O23" s="7"/>
      <c r="P23" s="7"/>
    </row>
    <row r="24" spans="1:16" s="1" customFormat="1" ht="20.100000000000001" customHeight="1">
      <c r="A24" s="27"/>
      <c r="B24" s="12"/>
      <c r="C24" s="12"/>
      <c r="D24" s="20" t="s">
        <v>59</v>
      </c>
      <c r="E24" s="21"/>
      <c r="F24" s="22"/>
      <c r="G24" s="5" t="s">
        <v>60</v>
      </c>
      <c r="H24" s="5" t="s">
        <v>60</v>
      </c>
      <c r="I24" s="12">
        <v>2</v>
      </c>
      <c r="J24" s="12"/>
      <c r="K24" s="12">
        <v>2</v>
      </c>
      <c r="L24" s="12"/>
      <c r="M24" s="12"/>
      <c r="N24" s="12"/>
      <c r="O24" s="7"/>
      <c r="P24" s="7"/>
    </row>
    <row r="25" spans="1:16" s="1" customFormat="1" ht="20.100000000000001" customHeight="1">
      <c r="A25" s="27"/>
      <c r="B25" s="12"/>
      <c r="C25" s="12"/>
      <c r="D25" s="20" t="s">
        <v>61</v>
      </c>
      <c r="E25" s="21"/>
      <c r="F25" s="22"/>
      <c r="G25" s="5" t="s">
        <v>62</v>
      </c>
      <c r="H25" s="5" t="s">
        <v>62</v>
      </c>
      <c r="I25" s="12">
        <v>2</v>
      </c>
      <c r="J25" s="12"/>
      <c r="K25" s="12">
        <v>2</v>
      </c>
      <c r="L25" s="12"/>
      <c r="M25" s="12"/>
      <c r="N25" s="12"/>
      <c r="O25" s="7"/>
      <c r="P25" s="7"/>
    </row>
    <row r="26" spans="1:16" s="1" customFormat="1" ht="20.100000000000001" customHeight="1">
      <c r="A26" s="27"/>
      <c r="B26" s="12"/>
      <c r="C26" s="12"/>
      <c r="D26" s="20" t="s">
        <v>63</v>
      </c>
      <c r="E26" s="21"/>
      <c r="F26" s="22"/>
      <c r="G26" s="5" t="s">
        <v>64</v>
      </c>
      <c r="H26" s="5" t="s">
        <v>64</v>
      </c>
      <c r="I26" s="12">
        <v>2</v>
      </c>
      <c r="J26" s="12"/>
      <c r="K26" s="12">
        <v>2</v>
      </c>
      <c r="L26" s="12"/>
      <c r="M26" s="12"/>
      <c r="N26" s="12"/>
      <c r="O26" s="7"/>
      <c r="P26" s="7"/>
    </row>
    <row r="27" spans="1:16" s="1" customFormat="1" ht="20.100000000000001" customHeight="1">
      <c r="A27" s="27"/>
      <c r="B27" s="12"/>
      <c r="C27" s="12"/>
      <c r="D27" s="20" t="s">
        <v>65</v>
      </c>
      <c r="E27" s="21"/>
      <c r="F27" s="22"/>
      <c r="G27" s="5" t="s">
        <v>66</v>
      </c>
      <c r="H27" s="5" t="s">
        <v>66</v>
      </c>
      <c r="I27" s="12">
        <v>2</v>
      </c>
      <c r="J27" s="12"/>
      <c r="K27" s="12">
        <v>2</v>
      </c>
      <c r="L27" s="12"/>
      <c r="M27" s="12"/>
      <c r="N27" s="12"/>
      <c r="O27" s="7"/>
      <c r="P27" s="7"/>
    </row>
    <row r="28" spans="1:16" s="1" customFormat="1" ht="20.100000000000001" customHeight="1">
      <c r="A28" s="27"/>
      <c r="B28" s="12"/>
      <c r="C28" s="12"/>
      <c r="D28" s="20" t="s">
        <v>67</v>
      </c>
      <c r="E28" s="21"/>
      <c r="F28" s="22"/>
      <c r="G28" s="5" t="s">
        <v>68</v>
      </c>
      <c r="H28" s="5" t="s">
        <v>68</v>
      </c>
      <c r="I28" s="12">
        <v>2</v>
      </c>
      <c r="J28" s="12"/>
      <c r="K28" s="12">
        <v>2</v>
      </c>
      <c r="L28" s="12"/>
      <c r="M28" s="12"/>
      <c r="N28" s="12"/>
      <c r="O28" s="7"/>
      <c r="P28" s="7"/>
    </row>
    <row r="29" spans="1:16" s="1" customFormat="1" ht="20.100000000000001" customHeight="1">
      <c r="A29" s="27"/>
      <c r="B29" s="12"/>
      <c r="C29" s="12"/>
      <c r="D29" s="20" t="s">
        <v>69</v>
      </c>
      <c r="E29" s="21"/>
      <c r="F29" s="22"/>
      <c r="G29" s="5" t="s">
        <v>70</v>
      </c>
      <c r="H29" s="5" t="s">
        <v>70</v>
      </c>
      <c r="I29" s="12">
        <v>2</v>
      </c>
      <c r="J29" s="12"/>
      <c r="K29" s="12">
        <v>2</v>
      </c>
      <c r="L29" s="12"/>
      <c r="M29" s="12"/>
      <c r="N29" s="12"/>
      <c r="O29" s="7"/>
      <c r="P29" s="7"/>
    </row>
    <row r="30" spans="1:16" s="1" customFormat="1" ht="20.100000000000001" customHeight="1">
      <c r="A30" s="27"/>
      <c r="B30" s="12"/>
      <c r="C30" s="28" t="s">
        <v>71</v>
      </c>
      <c r="D30" s="19" t="s">
        <v>72</v>
      </c>
      <c r="E30" s="19"/>
      <c r="F30" s="19"/>
      <c r="G30" s="6">
        <v>0.95</v>
      </c>
      <c r="H30" s="6">
        <v>1</v>
      </c>
      <c r="I30" s="12">
        <v>2</v>
      </c>
      <c r="J30" s="12"/>
      <c r="K30" s="12">
        <v>2</v>
      </c>
      <c r="L30" s="12"/>
      <c r="M30" s="12"/>
      <c r="N30" s="12"/>
      <c r="O30" s="23"/>
      <c r="P30" s="23"/>
    </row>
    <row r="31" spans="1:16" s="1" customFormat="1" ht="20.100000000000001" customHeight="1">
      <c r="A31" s="27"/>
      <c r="B31" s="12"/>
      <c r="C31" s="29"/>
      <c r="D31" s="19" t="s">
        <v>73</v>
      </c>
      <c r="E31" s="19"/>
      <c r="F31" s="19"/>
      <c r="G31" s="6">
        <v>1</v>
      </c>
      <c r="H31" s="6">
        <v>1</v>
      </c>
      <c r="I31" s="12">
        <v>2</v>
      </c>
      <c r="J31" s="12"/>
      <c r="K31" s="12">
        <v>2</v>
      </c>
      <c r="L31" s="12"/>
      <c r="M31" s="12"/>
      <c r="N31" s="12"/>
      <c r="O31" s="32"/>
      <c r="P31" s="32"/>
    </row>
    <row r="32" spans="1:16" s="1" customFormat="1" ht="20.100000000000001" customHeight="1">
      <c r="A32" s="27"/>
      <c r="B32" s="12"/>
      <c r="C32" s="29"/>
      <c r="D32" s="19" t="s">
        <v>74</v>
      </c>
      <c r="E32" s="19"/>
      <c r="F32" s="19"/>
      <c r="G32" s="6">
        <v>1</v>
      </c>
      <c r="H32" s="6">
        <v>1</v>
      </c>
      <c r="I32" s="12">
        <v>2</v>
      </c>
      <c r="J32" s="12"/>
      <c r="K32" s="12">
        <v>2</v>
      </c>
      <c r="L32" s="12"/>
      <c r="M32" s="12"/>
      <c r="N32" s="12"/>
      <c r="O32" s="32"/>
      <c r="P32" s="32"/>
    </row>
    <row r="33" spans="1:16" s="1" customFormat="1" ht="99.95" customHeight="1">
      <c r="A33" s="27"/>
      <c r="B33" s="12"/>
      <c r="C33" s="30"/>
      <c r="D33" s="19" t="s">
        <v>75</v>
      </c>
      <c r="E33" s="19"/>
      <c r="F33" s="19"/>
      <c r="G33" s="6" t="s">
        <v>76</v>
      </c>
      <c r="H33" s="6" t="s">
        <v>76</v>
      </c>
      <c r="I33" s="12">
        <v>2</v>
      </c>
      <c r="J33" s="12"/>
      <c r="K33" s="12">
        <v>2</v>
      </c>
      <c r="L33" s="12"/>
      <c r="M33" s="12"/>
      <c r="N33" s="12"/>
      <c r="O33" s="32"/>
      <c r="P33" s="32"/>
    </row>
    <row r="34" spans="1:16" s="1" customFormat="1" ht="30" customHeight="1">
      <c r="A34" s="27"/>
      <c r="B34" s="12"/>
      <c r="C34" s="2" t="s">
        <v>77</v>
      </c>
      <c r="D34" s="19" t="s">
        <v>78</v>
      </c>
      <c r="E34" s="19"/>
      <c r="F34" s="19"/>
      <c r="G34" s="2" t="s">
        <v>79</v>
      </c>
      <c r="H34" s="2" t="s">
        <v>79</v>
      </c>
      <c r="I34" s="12">
        <v>10</v>
      </c>
      <c r="J34" s="12"/>
      <c r="K34" s="12">
        <v>10</v>
      </c>
      <c r="L34" s="12"/>
      <c r="M34" s="12"/>
      <c r="N34" s="12"/>
      <c r="O34" s="32"/>
      <c r="P34" s="32"/>
    </row>
    <row r="35" spans="1:16" s="1" customFormat="1" ht="60" customHeight="1">
      <c r="A35" s="27"/>
      <c r="B35" s="12"/>
      <c r="C35" s="12" t="s">
        <v>80</v>
      </c>
      <c r="D35" s="19" t="s">
        <v>81</v>
      </c>
      <c r="E35" s="19"/>
      <c r="F35" s="19"/>
      <c r="G35" s="2" t="s">
        <v>82</v>
      </c>
      <c r="H35" s="4" t="s">
        <v>83</v>
      </c>
      <c r="I35" s="12">
        <v>5</v>
      </c>
      <c r="J35" s="12"/>
      <c r="K35" s="12">
        <v>5</v>
      </c>
      <c r="L35" s="12"/>
      <c r="M35" s="12"/>
      <c r="N35" s="12"/>
      <c r="O35" s="18"/>
      <c r="P35" s="18"/>
    </row>
    <row r="36" spans="1:16" s="1" customFormat="1" ht="60" customHeight="1">
      <c r="A36" s="27"/>
      <c r="B36" s="12"/>
      <c r="C36" s="12"/>
      <c r="D36" s="19" t="s">
        <v>84</v>
      </c>
      <c r="E36" s="19"/>
      <c r="F36" s="19"/>
      <c r="G36" s="2" t="s">
        <v>85</v>
      </c>
      <c r="H36" s="4" t="s">
        <v>86</v>
      </c>
      <c r="I36" s="12">
        <v>5</v>
      </c>
      <c r="J36" s="12"/>
      <c r="K36" s="12">
        <v>2</v>
      </c>
      <c r="L36" s="12"/>
      <c r="M36" s="12" t="s">
        <v>87</v>
      </c>
      <c r="N36" s="12"/>
      <c r="O36" s="18"/>
      <c r="P36" s="18"/>
    </row>
    <row r="37" spans="1:16" s="1" customFormat="1" ht="60" customHeight="1">
      <c r="A37" s="27"/>
      <c r="B37" s="2" t="s">
        <v>88</v>
      </c>
      <c r="C37" s="2" t="s">
        <v>88</v>
      </c>
      <c r="D37" s="19" t="s">
        <v>89</v>
      </c>
      <c r="E37" s="19"/>
      <c r="F37" s="19"/>
      <c r="G37" s="2" t="s">
        <v>76</v>
      </c>
      <c r="H37" s="2" t="s">
        <v>76</v>
      </c>
      <c r="I37" s="12">
        <v>20</v>
      </c>
      <c r="J37" s="12"/>
      <c r="K37" s="12">
        <v>20</v>
      </c>
      <c r="L37" s="12"/>
      <c r="M37" s="12"/>
      <c r="N37" s="12"/>
    </row>
    <row r="38" spans="1:16" s="1" customFormat="1" ht="50.1" customHeight="1">
      <c r="A38" s="27"/>
      <c r="B38" s="2" t="s">
        <v>90</v>
      </c>
      <c r="C38" s="2" t="s">
        <v>91</v>
      </c>
      <c r="D38" s="19" t="s">
        <v>92</v>
      </c>
      <c r="E38" s="19"/>
      <c r="F38" s="19"/>
      <c r="G38" s="6" t="s">
        <v>93</v>
      </c>
      <c r="H38" s="6" t="s">
        <v>94</v>
      </c>
      <c r="I38" s="12">
        <v>10</v>
      </c>
      <c r="J38" s="12"/>
      <c r="K38" s="12">
        <v>10</v>
      </c>
      <c r="L38" s="12"/>
      <c r="M38" s="12"/>
      <c r="N38" s="12"/>
    </row>
    <row r="39" spans="1:16" s="1" customFormat="1" ht="12">
      <c r="A39" s="24" t="s">
        <v>95</v>
      </c>
      <c r="B39" s="24"/>
      <c r="C39" s="24"/>
      <c r="D39" s="24"/>
      <c r="E39" s="24"/>
      <c r="F39" s="24"/>
      <c r="G39" s="24"/>
      <c r="H39" s="24"/>
      <c r="I39" s="24">
        <f>SUM(I14:J38,J7)</f>
        <v>100</v>
      </c>
      <c r="J39" s="24"/>
      <c r="K39" s="24">
        <f>SUM(K14:L38,N7)</f>
        <v>91.74</v>
      </c>
      <c r="L39" s="24"/>
      <c r="M39" s="25"/>
      <c r="N39" s="25"/>
    </row>
    <row r="40" spans="1:16" ht="176.1" customHeight="1">
      <c r="A40" s="26" t="s">
        <v>96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</sheetData>
  <mergeCells count="164">
    <mergeCell ref="A40:N40"/>
    <mergeCell ref="A11:A12"/>
    <mergeCell ref="A13:A38"/>
    <mergeCell ref="B14:B36"/>
    <mergeCell ref="C14:C29"/>
    <mergeCell ref="C30:C33"/>
    <mergeCell ref="C35:C36"/>
    <mergeCell ref="A6:B10"/>
    <mergeCell ref="O14:P15"/>
    <mergeCell ref="O31:P34"/>
    <mergeCell ref="O35:P36"/>
    <mergeCell ref="D37:F37"/>
    <mergeCell ref="I37:J37"/>
    <mergeCell ref="K37:L37"/>
    <mergeCell ref="M37:N37"/>
    <mergeCell ref="D38:F38"/>
    <mergeCell ref="I38:J38"/>
    <mergeCell ref="K38:L38"/>
    <mergeCell ref="M38:N38"/>
    <mergeCell ref="A39:H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9:F29"/>
    <mergeCell ref="I29:J29"/>
    <mergeCell ref="K29:L29"/>
    <mergeCell ref="M29:N29"/>
    <mergeCell ref="D30:F30"/>
    <mergeCell ref="I30:J30"/>
    <mergeCell ref="K30:L30"/>
    <mergeCell ref="M30:N30"/>
    <mergeCell ref="O30:P30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2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2022-03-18T09:44:00Z</dcterms:created>
  <dcterms:modified xsi:type="dcterms:W3CDTF">2024-08-22T07:04:34Z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2052-6.5.2.8766</vt:lpwstr>
  </property>
  <property fmtid="{D5CDD505-2E9C-101B-9397-08002B2CF9AE}" pid="3" name="ICV">
    <vt:lpwstr>CCA423CEF18E1B806F3DDD65BE3D2CC4_43</vt:lpwstr>
  </property>
</Properties>
</file>