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045" windowHeight="12255"/>
  </bookViews>
  <sheets>
    <sheet name="项目支出绩效自评表" sheetId="2" r:id="rId1"/>
  </sheets>
  <definedNames>
    <definedName name="_xlnm.Print_Area" localSheetId="0">项目支出绩效自评表!$A$1:$N$34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4" i="2" l="1"/>
  <c r="I34" i="2"/>
  <c r="L8" i="2"/>
  <c r="N7" i="2"/>
  <c r="L7" i="2"/>
</calcChain>
</file>

<file path=xl/sharedStrings.xml><?xml version="1.0" encoding="utf-8"?>
<sst xmlns="http://schemas.openxmlformats.org/spreadsheetml/2006/main" count="116" uniqueCount="97">
  <si>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</si>
  <si>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</si>
  <si>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</si>
  <si>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</si>
  <si>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</si>
  <si>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北京市永定河管理处</t>
  </si>
  <si>
    <t>主管领导：</t>
  </si>
  <si>
    <t>项目名称</t>
  </si>
  <si>
    <t>永定河水旱灾害防御业务费</t>
  </si>
  <si>
    <t>主管部门</t>
  </si>
  <si>
    <t>北京市水务局</t>
  </si>
  <si>
    <t>实施单位</t>
  </si>
  <si>
    <t>实施单位指申报预算的具体单位，不是处室</t>
  </si>
  <si>
    <t>项目负责人</t>
  </si>
  <si>
    <t>吕红霞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</si>
  <si>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</si>
  <si>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</si>
  <si>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</si>
  <si>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</si>
  <si>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</si>
  <si>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</si>
  <si>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</si>
  <si>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</si>
  <si>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</si>
  <si>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</si>
  <si>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</si>
  <si>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</si>
  <si>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</si>
  <si>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</si>
  <si>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</si>
  <si>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</si>
  <si>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保障永定河防洪设施日常运行管理和防洪调度，确保安全度汛；定期对水旱灾害防御物资和运输车辆进行保养和维护，定期清点水旱灾害防御物资，做好水旱灾害防御物资码放、日常管理，并配备专业水旱灾害防御物资管理人员、维护保养人员等，确保水旱灾害防御物资状态良好。
</t>
  </si>
  <si>
    <t>通过定期对水旱灾害防御物资和运输车辆进行保养和维护，定期清点水旱灾害防御物资，做好水旱灾害防御物资码放、日常管理，并配备专业水旱灾害防御物资管理人员、维护保养人员等措施，完成保障永定河防洪设施日常运行管理和防洪调度，确保安全度汛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</si>
  <si>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</si>
  <si>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</si>
  <si>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</si>
  <si>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</si>
  <si>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</si>
  <si>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</si>
  <si>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</si>
  <si>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</si>
  <si>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</si>
  <si>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遥控式履带自吸泵保养</t>
  </si>
  <si>
    <t>=2次</t>
  </si>
  <si>
    <t>2次</t>
  </si>
  <si>
    <t>水旱灾害防御设备及物资维护养护次数</t>
  </si>
  <si>
    <t>水旱灾害防御综合宣传次数</t>
  </si>
  <si>
    <t>=1次</t>
  </si>
  <si>
    <t>1次</t>
  </si>
  <si>
    <t>机动抢险队备勤人数</t>
  </si>
  <si>
    <t>≥200人</t>
  </si>
  <si>
    <t>200人</t>
  </si>
  <si>
    <t>水旱灾害防御演习</t>
  </si>
  <si>
    <t>≥1次</t>
  </si>
  <si>
    <t>聘用安保人员</t>
  </si>
  <si>
    <t>≥9人</t>
  </si>
  <si>
    <t>9人</t>
  </si>
  <si>
    <t>水旱灾害防御宣传，参与宣传群众人数</t>
  </si>
  <si>
    <t>≥2500人次</t>
  </si>
  <si>
    <t>2500人次</t>
  </si>
  <si>
    <t>宣传面较小。需进一步扩大宣传范围，增加宣传受众。缺少宣传支撑材料</t>
  </si>
  <si>
    <t>质量
指标</t>
  </si>
  <si>
    <t>聘用保安人员符合专业岗位要求,持证上岗合格率</t>
  </si>
  <si>
    <t>=100%</t>
  </si>
  <si>
    <t>水旱灾害防御日常业务物品保障率</t>
  </si>
  <si>
    <t>机动抢险队备勤保证率</t>
  </si>
  <si>
    <t>水旱灾害防御设备及物资维护养护率</t>
  </si>
  <si>
    <t>时效
指标</t>
  </si>
  <si>
    <t>预算年度内</t>
  </si>
  <si>
    <t>≤12月</t>
  </si>
  <si>
    <t>12月</t>
  </si>
  <si>
    <t>防汛物品购置、宣传品购置、物资总库保险</t>
  </si>
  <si>
    <t>≤6月</t>
  </si>
  <si>
    <t>6月</t>
  </si>
  <si>
    <t>成本
指标</t>
  </si>
  <si>
    <t>预算控制数</t>
  </si>
  <si>
    <t>≤197.20084万</t>
  </si>
  <si>
    <t>197.048652万</t>
  </si>
  <si>
    <t>效益
指标</t>
  </si>
  <si>
    <t>经济效益指标</t>
  </si>
  <si>
    <t>社会效益指标</t>
  </si>
  <si>
    <t>水旱灾害防御演习，提高社会效益</t>
  </si>
  <si>
    <t>优</t>
  </si>
  <si>
    <t>良</t>
  </si>
  <si>
    <t>演练范围小，需提升各单位参与度，并增加实操科目比重，全面加强各部门防汛应急能力提升。</t>
  </si>
  <si>
    <t>有序开展水旱灾害防御各项工作，保障安全度汛。</t>
  </si>
  <si>
    <t>险情抢护应对经验欠缺</t>
  </si>
  <si>
    <t>生态效益指标</t>
  </si>
  <si>
    <t xml:space="preserve"> </t>
  </si>
  <si>
    <t>可持续影响指标</t>
  </si>
  <si>
    <t>满意度指标</t>
  </si>
  <si>
    <t>服务对象满意度指标</t>
  </si>
  <si>
    <t>水旱灾害防御各项工作相关部门及人员的满意度</t>
  </si>
  <si>
    <t>≥90%</t>
  </si>
  <si>
    <t>满意度不足，需进一步加强相关工作。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</si>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</sst>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1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left" vertical="center"/>
    </xf>
    <xf numFmtId="0" fontId="1" fillId="0" borderId="1" xfId="0" quotePrefix="1" applyFont="1" applyBorder="1" applyAlignment="1">
      <alignment horizontal="center" vertical="center" wrapText="1"/>
    </xf>
    <xf numFmtId="9" fontId="1" fillId="0" borderId="1" xfId="0" quotePrefix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textRotation="255" wrapText="1"/>
    </xf>
    <xf numFmtId="0" fontId="1" fillId="0" borderId="7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tabSelected="1" view="pageBreakPreview" zoomScaleNormal="100" workbookViewId="0">
      <selection activeCell="R36" sqref="R36"/>
    </sheetView>
  </sheetViews>
  <sheetFormatPr defaultColWidth="9" defaultRowHeight="13.5"/>
  <cols>
    <col min="1" max="1" width="4.625" customWidth="1"/>
    <col min="2" max="2" width="6" customWidth="1"/>
    <col min="3" max="3" width="7.75" customWidth="1"/>
    <col min="5" max="5" width="10" customWidth="1"/>
    <col min="6" max="6" width="7.125" customWidth="1"/>
    <col min="7" max="7" width="8.875" customWidth="1"/>
    <col min="8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</cols>
  <sheetData>
    <row r="1" spans="1:21" ht="36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7" t="s">
        <v>1</v>
      </c>
      <c r="P1" s="7"/>
      <c r="Q1" s="7" t="s">
        <v>2</v>
      </c>
      <c r="R1" s="7"/>
      <c r="S1" s="9" t="s">
        <v>3</v>
      </c>
      <c r="T1" s="10"/>
    </row>
    <row r="2" spans="1:21" s="1" customFormat="1" ht="17.100000000000001" customHeight="1">
      <c r="A2" s="1" t="s">
        <v>4</v>
      </c>
      <c r="D2" s="15" t="s">
        <v>5</v>
      </c>
      <c r="E2" s="15"/>
      <c r="F2" s="15"/>
      <c r="G2" s="15"/>
      <c r="H2" s="1" t="s">
        <v>6</v>
      </c>
      <c r="J2" s="16"/>
      <c r="K2" s="16"/>
      <c r="L2" s="16"/>
      <c r="M2" s="16"/>
      <c r="N2" s="16"/>
      <c r="O2" s="8"/>
      <c r="P2" s="8"/>
      <c r="Q2" s="8"/>
      <c r="R2" s="8"/>
      <c r="S2" s="8"/>
      <c r="T2" s="8"/>
    </row>
    <row r="3" spans="1:21" ht="15" customHeight="1">
      <c r="A3" s="17" t="s">
        <v>7</v>
      </c>
      <c r="B3" s="17"/>
      <c r="C3" s="18" t="s">
        <v>8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1" ht="15" customHeight="1">
      <c r="A4" s="17" t="s">
        <v>9</v>
      </c>
      <c r="B4" s="17"/>
      <c r="C4" s="17" t="s">
        <v>10</v>
      </c>
      <c r="D4" s="17"/>
      <c r="E4" s="17"/>
      <c r="F4" s="17"/>
      <c r="G4" s="17"/>
      <c r="H4" s="17" t="s">
        <v>11</v>
      </c>
      <c r="I4" s="17"/>
      <c r="J4" s="17" t="s">
        <v>5</v>
      </c>
      <c r="K4" s="17"/>
      <c r="L4" s="17"/>
      <c r="M4" s="17"/>
      <c r="N4" s="17"/>
      <c r="O4" t="s">
        <v>12</v>
      </c>
    </row>
    <row r="5" spans="1:21" ht="15" customHeight="1">
      <c r="A5" s="17" t="s">
        <v>13</v>
      </c>
      <c r="B5" s="17"/>
      <c r="C5" s="17" t="s">
        <v>14</v>
      </c>
      <c r="D5" s="17"/>
      <c r="E5" s="17"/>
      <c r="F5" s="17"/>
      <c r="G5" s="17"/>
      <c r="H5" s="17" t="s">
        <v>15</v>
      </c>
      <c r="I5" s="17"/>
      <c r="J5" s="17">
        <v>63590227</v>
      </c>
      <c r="K5" s="17"/>
      <c r="L5" s="17"/>
      <c r="M5" s="17"/>
      <c r="N5" s="17"/>
    </row>
    <row r="6" spans="1:21" ht="33" customHeight="1">
      <c r="A6" s="17" t="s">
        <v>16</v>
      </c>
      <c r="B6" s="17"/>
      <c r="C6" s="17"/>
      <c r="D6" s="17"/>
      <c r="E6" s="2" t="s">
        <v>17</v>
      </c>
      <c r="F6" s="17" t="s">
        <v>18</v>
      </c>
      <c r="G6" s="17"/>
      <c r="H6" s="17" t="s">
        <v>19</v>
      </c>
      <c r="I6" s="17"/>
      <c r="J6" s="17" t="s">
        <v>20</v>
      </c>
      <c r="K6" s="17"/>
      <c r="L6" s="17" t="s">
        <v>21</v>
      </c>
      <c r="M6" s="17"/>
      <c r="N6" s="2" t="s">
        <v>22</v>
      </c>
    </row>
    <row r="7" spans="1:21" ht="15" customHeight="1">
      <c r="A7" s="17"/>
      <c r="B7" s="17"/>
      <c r="C7" s="19" t="s">
        <v>23</v>
      </c>
      <c r="D7" s="19"/>
      <c r="E7" s="3">
        <v>208.85234</v>
      </c>
      <c r="F7" s="20">
        <v>197.048652</v>
      </c>
      <c r="G7" s="21"/>
      <c r="H7" s="22">
        <v>196.93131399999999</v>
      </c>
      <c r="I7" s="22"/>
      <c r="J7" s="17">
        <v>10</v>
      </c>
      <c r="K7" s="17"/>
      <c r="L7" s="23">
        <f>(H7/F7)*100%</f>
        <v>0.99940452269625302</v>
      </c>
      <c r="M7" s="17"/>
      <c r="N7" s="2">
        <f>J7*L7</f>
        <v>9.9940452269625304</v>
      </c>
    </row>
    <row r="8" spans="1:21" ht="26.1" customHeight="1">
      <c r="A8" s="17"/>
      <c r="B8" s="17"/>
      <c r="C8" s="17" t="s">
        <v>24</v>
      </c>
      <c r="D8" s="17"/>
      <c r="E8" s="3">
        <v>208.85234</v>
      </c>
      <c r="F8" s="20">
        <v>197.048652</v>
      </c>
      <c r="G8" s="21"/>
      <c r="H8" s="22">
        <v>196.93131399999999</v>
      </c>
      <c r="I8" s="22"/>
      <c r="J8" s="17" t="s">
        <v>25</v>
      </c>
      <c r="K8" s="17"/>
      <c r="L8" s="23">
        <f>(H7/F7)*100%</f>
        <v>0.99940452269625302</v>
      </c>
      <c r="M8" s="17"/>
      <c r="N8" s="2" t="s">
        <v>25</v>
      </c>
    </row>
    <row r="9" spans="1:21" ht="30.95" customHeight="1">
      <c r="A9" s="17"/>
      <c r="B9" s="17"/>
      <c r="C9" s="17" t="s">
        <v>26</v>
      </c>
      <c r="D9" s="17"/>
      <c r="E9" s="3">
        <v>0</v>
      </c>
      <c r="F9" s="22">
        <v>0</v>
      </c>
      <c r="G9" s="22"/>
      <c r="H9" s="22">
        <v>0</v>
      </c>
      <c r="I9" s="22"/>
      <c r="J9" s="17" t="s">
        <v>25</v>
      </c>
      <c r="K9" s="17"/>
      <c r="L9" s="17"/>
      <c r="M9" s="17"/>
      <c r="N9" s="2" t="s">
        <v>25</v>
      </c>
    </row>
    <row r="10" spans="1:21">
      <c r="A10" s="17"/>
      <c r="B10" s="17"/>
      <c r="C10" s="17" t="s">
        <v>27</v>
      </c>
      <c r="D10" s="17"/>
      <c r="E10" s="3">
        <v>0</v>
      </c>
      <c r="F10" s="22">
        <v>0</v>
      </c>
      <c r="G10" s="22"/>
      <c r="H10" s="22">
        <v>0</v>
      </c>
      <c r="I10" s="22"/>
      <c r="J10" s="17" t="s">
        <v>25</v>
      </c>
      <c r="K10" s="17"/>
      <c r="L10" s="17"/>
      <c r="M10" s="17"/>
      <c r="N10" s="2" t="s">
        <v>25</v>
      </c>
    </row>
    <row r="11" spans="1:21" ht="15" customHeight="1">
      <c r="A11" s="17" t="s">
        <v>28</v>
      </c>
      <c r="B11" s="17" t="s">
        <v>29</v>
      </c>
      <c r="C11" s="17"/>
      <c r="D11" s="17"/>
      <c r="E11" s="17"/>
      <c r="F11" s="17"/>
      <c r="G11" s="17"/>
      <c r="H11" s="17" t="s">
        <v>30</v>
      </c>
      <c r="I11" s="17"/>
      <c r="J11" s="17"/>
      <c r="K11" s="17"/>
      <c r="L11" s="17"/>
      <c r="M11" s="17"/>
      <c r="N11" s="17"/>
    </row>
    <row r="12" spans="1:21" ht="114" customHeight="1">
      <c r="A12" s="17"/>
      <c r="B12" s="18" t="s">
        <v>31</v>
      </c>
      <c r="C12" s="18"/>
      <c r="D12" s="18"/>
      <c r="E12" s="18"/>
      <c r="F12" s="18"/>
      <c r="G12" s="18"/>
      <c r="H12" s="18" t="s">
        <v>32</v>
      </c>
      <c r="I12" s="18"/>
      <c r="J12" s="18"/>
      <c r="K12" s="18"/>
      <c r="L12" s="18"/>
      <c r="M12" s="18"/>
      <c r="N12" s="18"/>
    </row>
    <row r="13" spans="1:21" ht="48" customHeight="1">
      <c r="A13" s="4" t="s">
        <v>33</v>
      </c>
      <c r="B13" s="2" t="s">
        <v>34</v>
      </c>
      <c r="C13" s="2" t="s">
        <v>35</v>
      </c>
      <c r="D13" s="17" t="s">
        <v>36</v>
      </c>
      <c r="E13" s="17"/>
      <c r="F13" s="17"/>
      <c r="G13" s="2" t="s">
        <v>37</v>
      </c>
      <c r="H13" s="2" t="s">
        <v>38</v>
      </c>
      <c r="I13" s="17" t="s">
        <v>20</v>
      </c>
      <c r="J13" s="17"/>
      <c r="K13" s="17" t="s">
        <v>22</v>
      </c>
      <c r="L13" s="17"/>
      <c r="M13" s="17" t="s">
        <v>39</v>
      </c>
      <c r="N13" s="17"/>
    </row>
    <row r="14" spans="1:21" ht="45" customHeight="1">
      <c r="A14" s="34" t="s">
        <v>33</v>
      </c>
      <c r="B14" s="37" t="s">
        <v>40</v>
      </c>
      <c r="C14" s="37" t="s">
        <v>41</v>
      </c>
      <c r="D14" s="24" t="s">
        <v>42</v>
      </c>
      <c r="E14" s="24"/>
      <c r="F14" s="24"/>
      <c r="G14" s="12" t="s">
        <v>43</v>
      </c>
      <c r="H14" s="2" t="s">
        <v>44</v>
      </c>
      <c r="I14" s="17">
        <v>4</v>
      </c>
      <c r="J14" s="17"/>
      <c r="K14" s="17">
        <v>4</v>
      </c>
      <c r="L14" s="17"/>
      <c r="M14" s="17"/>
      <c r="N14" s="17"/>
    </row>
    <row r="15" spans="1:21" ht="45" customHeight="1">
      <c r="A15" s="35"/>
      <c r="B15" s="38"/>
      <c r="C15" s="38"/>
      <c r="D15" s="24" t="s">
        <v>45</v>
      </c>
      <c r="E15" s="24"/>
      <c r="F15" s="24"/>
      <c r="G15" s="12" t="s">
        <v>43</v>
      </c>
      <c r="H15" s="2" t="s">
        <v>44</v>
      </c>
      <c r="I15" s="17">
        <v>4</v>
      </c>
      <c r="J15" s="17"/>
      <c r="K15" s="17">
        <v>4</v>
      </c>
      <c r="L15" s="17"/>
      <c r="M15" s="17"/>
      <c r="N15" s="17"/>
      <c r="U15" s="11"/>
    </row>
    <row r="16" spans="1:21" ht="45" customHeight="1">
      <c r="A16" s="35"/>
      <c r="B16" s="38"/>
      <c r="C16" s="38"/>
      <c r="D16" s="25" t="s">
        <v>46</v>
      </c>
      <c r="E16" s="26"/>
      <c r="F16" s="27"/>
      <c r="G16" s="12" t="s">
        <v>47</v>
      </c>
      <c r="H16" s="2" t="s">
        <v>48</v>
      </c>
      <c r="I16" s="17">
        <v>4</v>
      </c>
      <c r="J16" s="17"/>
      <c r="K16" s="28">
        <v>4</v>
      </c>
      <c r="L16" s="28"/>
      <c r="M16" s="17"/>
      <c r="N16" s="17"/>
    </row>
    <row r="17" spans="1:19" ht="45" customHeight="1">
      <c r="A17" s="35"/>
      <c r="B17" s="38"/>
      <c r="C17" s="38"/>
      <c r="D17" s="25" t="s">
        <v>49</v>
      </c>
      <c r="E17" s="26"/>
      <c r="F17" s="27"/>
      <c r="G17" s="2" t="s">
        <v>50</v>
      </c>
      <c r="H17" s="2" t="s">
        <v>51</v>
      </c>
      <c r="I17" s="17">
        <v>4</v>
      </c>
      <c r="J17" s="17"/>
      <c r="K17" s="28">
        <v>4</v>
      </c>
      <c r="L17" s="28"/>
      <c r="M17" s="17"/>
      <c r="N17" s="17"/>
    </row>
    <row r="18" spans="1:19" ht="45" customHeight="1">
      <c r="A18" s="35"/>
      <c r="B18" s="38"/>
      <c r="C18" s="38"/>
      <c r="D18" s="25" t="s">
        <v>52</v>
      </c>
      <c r="E18" s="26"/>
      <c r="F18" s="27"/>
      <c r="G18" s="2" t="s">
        <v>53</v>
      </c>
      <c r="H18" s="2" t="s">
        <v>48</v>
      </c>
      <c r="I18" s="17">
        <v>4</v>
      </c>
      <c r="J18" s="17"/>
      <c r="K18" s="28">
        <v>4</v>
      </c>
      <c r="L18" s="28"/>
      <c r="M18" s="17"/>
      <c r="N18" s="17"/>
    </row>
    <row r="19" spans="1:19" ht="45" customHeight="1">
      <c r="A19" s="35"/>
      <c r="B19" s="38"/>
      <c r="C19" s="38"/>
      <c r="D19" s="25" t="s">
        <v>54</v>
      </c>
      <c r="E19" s="26"/>
      <c r="F19" s="27"/>
      <c r="G19" s="2" t="s">
        <v>55</v>
      </c>
      <c r="H19" s="2" t="s">
        <v>56</v>
      </c>
      <c r="I19" s="17">
        <v>4</v>
      </c>
      <c r="J19" s="17"/>
      <c r="K19" s="28">
        <v>4</v>
      </c>
      <c r="L19" s="28"/>
      <c r="M19" s="17"/>
      <c r="N19" s="17"/>
    </row>
    <row r="20" spans="1:19" ht="87" customHeight="1">
      <c r="A20" s="35"/>
      <c r="B20" s="38"/>
      <c r="C20" s="38"/>
      <c r="D20" s="25" t="s">
        <v>57</v>
      </c>
      <c r="E20" s="26"/>
      <c r="F20" s="27"/>
      <c r="G20" s="2" t="s">
        <v>58</v>
      </c>
      <c r="H20" s="2" t="s">
        <v>59</v>
      </c>
      <c r="I20" s="17">
        <v>3</v>
      </c>
      <c r="J20" s="17"/>
      <c r="K20" s="28">
        <v>1.5</v>
      </c>
      <c r="L20" s="28"/>
      <c r="M20" s="17" t="s">
        <v>60</v>
      </c>
      <c r="N20" s="17"/>
    </row>
    <row r="21" spans="1:19" ht="56.1" customHeight="1">
      <c r="A21" s="34" t="s">
        <v>33</v>
      </c>
      <c r="B21" s="37" t="s">
        <v>40</v>
      </c>
      <c r="C21" s="17" t="s">
        <v>61</v>
      </c>
      <c r="D21" s="29" t="s">
        <v>62</v>
      </c>
      <c r="E21" s="29"/>
      <c r="F21" s="29"/>
      <c r="G21" s="13" t="s">
        <v>63</v>
      </c>
      <c r="H21" s="5">
        <v>1</v>
      </c>
      <c r="I21" s="17">
        <v>3</v>
      </c>
      <c r="J21" s="17"/>
      <c r="K21" s="28">
        <v>3</v>
      </c>
      <c r="L21" s="28"/>
      <c r="M21" s="17"/>
      <c r="N21" s="17"/>
    </row>
    <row r="22" spans="1:19" ht="69.95" customHeight="1">
      <c r="A22" s="35"/>
      <c r="B22" s="38"/>
      <c r="C22" s="17"/>
      <c r="D22" s="29" t="s">
        <v>64</v>
      </c>
      <c r="E22" s="29"/>
      <c r="F22" s="29"/>
      <c r="G22" s="13" t="s">
        <v>63</v>
      </c>
      <c r="H22" s="5">
        <v>1</v>
      </c>
      <c r="I22" s="17">
        <v>3</v>
      </c>
      <c r="J22" s="17"/>
      <c r="K22" s="28">
        <v>3</v>
      </c>
      <c r="L22" s="28"/>
      <c r="M22" s="17"/>
      <c r="N22" s="17"/>
    </row>
    <row r="23" spans="1:19" ht="45" customHeight="1">
      <c r="A23" s="35"/>
      <c r="B23" s="38"/>
      <c r="C23" s="17"/>
      <c r="D23" s="25" t="s">
        <v>65</v>
      </c>
      <c r="E23" s="26"/>
      <c r="F23" s="27"/>
      <c r="G23" s="13" t="s">
        <v>63</v>
      </c>
      <c r="H23" s="5">
        <v>1</v>
      </c>
      <c r="I23" s="17">
        <v>3</v>
      </c>
      <c r="J23" s="17"/>
      <c r="K23" s="28">
        <v>3</v>
      </c>
      <c r="L23" s="28"/>
      <c r="M23" s="17"/>
      <c r="N23" s="17"/>
    </row>
    <row r="24" spans="1:19" ht="45" customHeight="1">
      <c r="A24" s="35"/>
      <c r="B24" s="38"/>
      <c r="C24" s="17"/>
      <c r="D24" s="25" t="s">
        <v>66</v>
      </c>
      <c r="E24" s="26"/>
      <c r="F24" s="27"/>
      <c r="G24" s="13" t="s">
        <v>63</v>
      </c>
      <c r="H24" s="5">
        <v>1</v>
      </c>
      <c r="I24" s="17">
        <v>3</v>
      </c>
      <c r="J24" s="17"/>
      <c r="K24" s="28">
        <v>3</v>
      </c>
      <c r="L24" s="28"/>
      <c r="M24" s="17"/>
      <c r="N24" s="17"/>
    </row>
    <row r="25" spans="1:19" ht="54" customHeight="1">
      <c r="A25" s="35"/>
      <c r="B25" s="38"/>
      <c r="C25" s="37" t="s">
        <v>67</v>
      </c>
      <c r="D25" s="30" t="s">
        <v>68</v>
      </c>
      <c r="E25" s="30"/>
      <c r="F25" s="30"/>
      <c r="G25" s="2" t="s">
        <v>69</v>
      </c>
      <c r="H25" s="2" t="s">
        <v>70</v>
      </c>
      <c r="I25" s="17">
        <v>3</v>
      </c>
      <c r="J25" s="17"/>
      <c r="K25" s="28">
        <v>3</v>
      </c>
      <c r="L25" s="28"/>
      <c r="M25" s="17"/>
      <c r="N25" s="17"/>
    </row>
    <row r="26" spans="1:19" ht="54.95" customHeight="1">
      <c r="A26" s="35"/>
      <c r="B26" s="38"/>
      <c r="C26" s="39"/>
      <c r="D26" s="30" t="s">
        <v>71</v>
      </c>
      <c r="E26" s="30"/>
      <c r="F26" s="30"/>
      <c r="G26" s="2" t="s">
        <v>72</v>
      </c>
      <c r="H26" s="2" t="s">
        <v>73</v>
      </c>
      <c r="I26" s="17">
        <v>3</v>
      </c>
      <c r="J26" s="17"/>
      <c r="K26" s="28">
        <v>3</v>
      </c>
      <c r="L26" s="28"/>
      <c r="M26" s="17"/>
      <c r="N26" s="17"/>
    </row>
    <row r="27" spans="1:19" ht="45" customHeight="1">
      <c r="A27" s="35"/>
      <c r="B27" s="39"/>
      <c r="C27" s="2" t="s">
        <v>74</v>
      </c>
      <c r="D27" s="30" t="s">
        <v>75</v>
      </c>
      <c r="E27" s="30"/>
      <c r="F27" s="30"/>
      <c r="G27" s="2" t="s">
        <v>76</v>
      </c>
      <c r="H27" s="2" t="s">
        <v>77</v>
      </c>
      <c r="I27" s="17">
        <v>5</v>
      </c>
      <c r="J27" s="17"/>
      <c r="K27" s="28">
        <v>5</v>
      </c>
      <c r="L27" s="28"/>
      <c r="M27" s="17"/>
      <c r="N27" s="17"/>
    </row>
    <row r="28" spans="1:19" ht="45" customHeight="1">
      <c r="A28" s="35"/>
      <c r="B28" s="37" t="s">
        <v>78</v>
      </c>
      <c r="C28" s="2" t="s">
        <v>79</v>
      </c>
      <c r="D28" s="30"/>
      <c r="E28" s="30"/>
      <c r="F28" s="30"/>
      <c r="G28" s="2"/>
      <c r="H28" s="2"/>
      <c r="I28" s="17"/>
      <c r="J28" s="17"/>
      <c r="K28" s="28"/>
      <c r="L28" s="28"/>
      <c r="M28" s="17"/>
      <c r="N28" s="17"/>
    </row>
    <row r="29" spans="1:19" ht="122.1" customHeight="1">
      <c r="A29" s="35"/>
      <c r="B29" s="38"/>
      <c r="C29" s="37" t="s">
        <v>80</v>
      </c>
      <c r="D29" s="30" t="s">
        <v>81</v>
      </c>
      <c r="E29" s="30"/>
      <c r="F29" s="30"/>
      <c r="G29" s="2" t="s">
        <v>82</v>
      </c>
      <c r="H29" s="2" t="s">
        <v>83</v>
      </c>
      <c r="I29" s="17">
        <v>15</v>
      </c>
      <c r="J29" s="17"/>
      <c r="K29" s="28">
        <v>12</v>
      </c>
      <c r="L29" s="28"/>
      <c r="M29" s="17" t="s">
        <v>84</v>
      </c>
      <c r="N29" s="17"/>
    </row>
    <row r="30" spans="1:19" ht="53.1" customHeight="1">
      <c r="A30" s="35"/>
      <c r="B30" s="38"/>
      <c r="C30" s="39"/>
      <c r="D30" s="30" t="s">
        <v>85</v>
      </c>
      <c r="E30" s="30"/>
      <c r="F30" s="30"/>
      <c r="G30" s="2" t="s">
        <v>82</v>
      </c>
      <c r="H30" s="2" t="s">
        <v>83</v>
      </c>
      <c r="I30" s="17">
        <v>15</v>
      </c>
      <c r="J30" s="17"/>
      <c r="K30" s="28">
        <v>12</v>
      </c>
      <c r="L30" s="28"/>
      <c r="M30" s="17" t="s">
        <v>86</v>
      </c>
      <c r="N30" s="17"/>
    </row>
    <row r="31" spans="1:19" ht="45" customHeight="1">
      <c r="A31" s="35"/>
      <c r="B31" s="38"/>
      <c r="C31" s="2" t="s">
        <v>87</v>
      </c>
      <c r="D31" s="30"/>
      <c r="E31" s="30"/>
      <c r="F31" s="30"/>
      <c r="G31" s="2"/>
      <c r="H31" s="2"/>
      <c r="I31" s="17"/>
      <c r="J31" s="17"/>
      <c r="K31" s="28"/>
      <c r="L31" s="28"/>
      <c r="M31" s="17"/>
      <c r="N31" s="17"/>
      <c r="S31" t="s">
        <v>88</v>
      </c>
    </row>
    <row r="32" spans="1:19" ht="45" customHeight="1">
      <c r="A32" s="35"/>
      <c r="B32" s="38"/>
      <c r="C32" s="2" t="s">
        <v>89</v>
      </c>
      <c r="D32" s="30"/>
      <c r="E32" s="30"/>
      <c r="F32" s="30"/>
      <c r="G32" s="2"/>
      <c r="H32" s="2"/>
      <c r="I32" s="17"/>
      <c r="J32" s="17"/>
      <c r="K32" s="28"/>
      <c r="L32" s="28"/>
      <c r="M32" s="17"/>
      <c r="N32" s="17"/>
    </row>
    <row r="33" spans="1:14" ht="60" customHeight="1">
      <c r="A33" s="36"/>
      <c r="B33" s="2" t="s">
        <v>90</v>
      </c>
      <c r="C33" s="2" t="s">
        <v>91</v>
      </c>
      <c r="D33" s="30" t="s">
        <v>92</v>
      </c>
      <c r="E33" s="30"/>
      <c r="F33" s="30"/>
      <c r="G33" s="2" t="s">
        <v>93</v>
      </c>
      <c r="H33" s="6">
        <v>0.94269999999999998</v>
      </c>
      <c r="I33" s="17">
        <v>10</v>
      </c>
      <c r="J33" s="17"/>
      <c r="K33" s="28">
        <v>9.4</v>
      </c>
      <c r="L33" s="28"/>
      <c r="M33" s="17" t="s">
        <v>94</v>
      </c>
      <c r="N33" s="17"/>
    </row>
    <row r="34" spans="1:14">
      <c r="A34" s="31" t="s">
        <v>95</v>
      </c>
      <c r="B34" s="31"/>
      <c r="C34" s="31"/>
      <c r="D34" s="31"/>
      <c r="E34" s="31"/>
      <c r="F34" s="31"/>
      <c r="G34" s="31"/>
      <c r="H34" s="31"/>
      <c r="I34" s="31">
        <f>SUM(I14:J33,J7)</f>
        <v>100</v>
      </c>
      <c r="J34" s="31"/>
      <c r="K34" s="32">
        <f>SUM(K14:L33,N7)</f>
        <v>91.894045226962504</v>
      </c>
      <c r="L34" s="32"/>
      <c r="M34" s="17"/>
      <c r="N34" s="17"/>
    </row>
    <row r="36" spans="1:14" ht="176.1" customHeight="1">
      <c r="A36" s="33" t="s">
        <v>96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</row>
  </sheetData>
  <mergeCells count="142">
    <mergeCell ref="A11:A12"/>
    <mergeCell ref="A14:A20"/>
    <mergeCell ref="A21:A33"/>
    <mergeCell ref="B14:B20"/>
    <mergeCell ref="B21:B27"/>
    <mergeCell ref="B28:B32"/>
    <mergeCell ref="C14:C20"/>
    <mergeCell ref="C21:C24"/>
    <mergeCell ref="C25:C26"/>
    <mergeCell ref="C29:C30"/>
    <mergeCell ref="D33:F33"/>
    <mergeCell ref="I33:J33"/>
    <mergeCell ref="K33:L33"/>
    <mergeCell ref="M33:N33"/>
    <mergeCell ref="A34:H34"/>
    <mergeCell ref="I34:J34"/>
    <mergeCell ref="K34:L34"/>
    <mergeCell ref="M34:N34"/>
    <mergeCell ref="A36:N36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1" type="noConversion"/>
  <pageMargins left="0.55486111111111103" right="0.55486111111111103" top="0.55069444444444404" bottom="0.55069444444444404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2022-03-18T17:44:00Z</dcterms:created>
  <dcterms:modified xsi:type="dcterms:W3CDTF">2024-08-22T07:04:08Z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92E8AC848FAD4296B5BA8067334A57F9_13</vt:lpwstr>
  </property>
</Properties>
</file>