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项目支出绩效自评表!$A$1:$N$27</definedName>
  </definedNames>
  <calcPr calcId="144525"/>
</workbook>
</file>

<file path=xl/sharedStrings.xml><?xml version="1.0" encoding="utf-8"?>
<sst xmlns="http://schemas.openxmlformats.org/spreadsheetml/2006/main" count="115" uniqueCount="95">
  <si>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</si>
  <si>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</si>
  <si>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郭硕</t>
  </si>
  <si>
    <t>联系电话：</t>
  </si>
  <si>
    <t>为方便自评表的沟通反馈，需填报联系人信息</t>
  </si>
  <si>
    <t>单位名称（盖章）：</t>
  </si>
  <si>
    <t>北京市水文总站</t>
  </si>
  <si>
    <t>主管领导：</t>
  </si>
  <si>
    <t>项目名称</t>
  </si>
  <si>
    <t>单位能力建设及水文横向技术服务支出</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</si>
  <si>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</si>
  <si>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</si>
  <si>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</si>
  <si>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</si>
  <si>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</si>
  <si>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</si>
  <si>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吴子峰</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</si>
  <si>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</si>
  <si>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</si>
  <si>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</si>
  <si>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</si>
  <si>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</si>
  <si>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</si>
  <si>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</si>
  <si>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</si>
  <si>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</si>
  <si>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</si>
  <si>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</si>
  <si>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</si>
  <si>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</si>
  <si>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</si>
  <si>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</si>
  <si>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</si>
  <si>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</si>
  <si>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</si>
  <si>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</si>
  <si>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</si>
  <si>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</si>
  <si>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</si>
  <si>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</si>
  <si>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为我单位2023年年初结转结余资金以及当年技术服务、技术咨询收入形成的支出，支出主要是保障合同的履行，并按规定进行的科技成果转化和大型仪器服务，以及单位能力建设。</t>
  </si>
  <si>
    <t>1、更换已到达报废年限的网络及安全设备；更换一套无线网络管理设备，在全楼内办公域内增设带有访问限制的无线安全接入点；优化综合布线，调整优化现有网络架构。
2、完成实验设备购置及实验基地和直属水文站的草坪养护。
3、通过“揭榜挂帅”形式，组建攻坚团队，探索新技术新方法解决单位或者各部门内部工作中存在的痛点难点问题。</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</si>
  <si>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</si>
  <si>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</si>
  <si>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</si>
  <si>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</si>
  <si>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</si>
  <si>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</si>
  <si>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</si>
  <si>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</si>
  <si>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</si>
  <si>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</si>
  <si>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</si>
  <si>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指标1：网络及安全设备购置</t>
  </si>
  <si>
    <t>8套</t>
  </si>
  <si>
    <t>11.《项目支出绩效自评表》填报的信息，均需提供支撑材料。</t>
  </si>
  <si>
    <t>指标2：水文实验基地设备</t>
  </si>
  <si>
    <t>13套</t>
  </si>
  <si>
    <t>指标3：耗材购置</t>
  </si>
  <si>
    <t>5套</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</si>
  <si>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</si>
  <si>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指标4：环境养护</t>
  </si>
  <si>
    <r>
      <rPr>
        <sz val="11"/>
        <color theme="1"/>
        <rFont val="仿宋_GB2312"/>
        <charset val="134"/>
      </rPr>
      <t>2810.77</t>
    </r>
    <r>
      <rPr>
        <sz val="11"/>
        <color theme="1"/>
        <rFont val="宋体"/>
        <charset val="134"/>
      </rPr>
      <t>㎡</t>
    </r>
  </si>
  <si>
    <t>指标5：合同履行</t>
  </si>
  <si>
    <t>5份</t>
  </si>
  <si>
    <t>质量
指标</t>
  </si>
  <si>
    <t>指标1：符合国家对相关产品的质量和使用要求</t>
  </si>
  <si>
    <t>符合</t>
  </si>
  <si>
    <t>时效
指标</t>
  </si>
  <si>
    <t>指标1：项目完成时间</t>
  </si>
  <si>
    <t>12月内</t>
  </si>
  <si>
    <t>12月</t>
  </si>
  <si>
    <t>成本
指标</t>
  </si>
  <si>
    <t>指标1：支出金额控制数</t>
  </si>
  <si>
    <t>498.325028万以内</t>
  </si>
  <si>
    <t>394.82015万</t>
  </si>
  <si>
    <t>效益
指标</t>
  </si>
  <si>
    <t>经济效益指标</t>
  </si>
  <si>
    <t>指标1：</t>
  </si>
  <si>
    <t>社会效益指标</t>
  </si>
  <si>
    <t>指标1：着力攻克制约水文现代化发展科技难题，推动水文科技创新工作发展。</t>
  </si>
  <si>
    <t>优</t>
  </si>
  <si>
    <t>良</t>
  </si>
  <si>
    <t>产生的效益待进一步论证和提升</t>
  </si>
  <si>
    <t xml:space="preserve">17.事务所审核和评价项目发送至1186758656@qq.com，其余项目发送至swjcwc6855@163.com。
</t>
  </si>
  <si>
    <t>生态效益指标</t>
  </si>
  <si>
    <t>可持续影响指标</t>
  </si>
  <si>
    <t>满意度指标</t>
  </si>
  <si>
    <t>服务对象满意度指标</t>
  </si>
  <si>
    <t>指标1：使用单位满意度</t>
  </si>
  <si>
    <t>达到95%以上</t>
  </si>
  <si>
    <t>偏差原因：满意度调查工作不全面，缺少满意度调查结果分析评价。改进措施：加强满意度调查结果分析工作。</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</si>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</sst>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1"/>
      <color theme="1"/>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8"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12" fillId="10" borderId="0" applyNumberFormat="0" applyBorder="0" applyAlignment="0" applyProtection="0">
      <alignment vertical="center"/>
    </xf>
    <xf numFmtId="0" fontId="15" fillId="0" borderId="10" applyNumberFormat="0" applyFill="0" applyAlignment="0" applyProtection="0">
      <alignment vertical="center"/>
    </xf>
    <xf numFmtId="0" fontId="12" fillId="11" borderId="0" applyNumberFormat="0" applyBorder="0" applyAlignment="0" applyProtection="0">
      <alignment vertical="center"/>
    </xf>
    <xf numFmtId="0" fontId="21" fillId="12" borderId="11" applyNumberFormat="0" applyAlignment="0" applyProtection="0">
      <alignment vertical="center"/>
    </xf>
    <xf numFmtId="0" fontId="22" fillId="12" borderId="7" applyNumberFormat="0" applyAlignment="0" applyProtection="0">
      <alignment vertical="center"/>
    </xf>
    <xf numFmtId="0" fontId="23" fillId="13" borderId="12"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2" xfId="0" applyFont="1" applyBorder="1" applyAlignment="1">
      <alignment horizontal="right" vertical="center" wrapText="1"/>
    </xf>
    <xf numFmtId="0" fontId="0" fillId="0" borderId="1"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5" fillId="0" borderId="1" xfId="0" applyFont="1" applyBorder="1" applyAlignment="1">
      <alignment horizontal="center" vertical="center"/>
    </xf>
    <xf numFmtId="0" fontId="1" fillId="0" borderId="0" xfId="0" applyFont="1" applyAlignment="1">
      <alignment horizontal="center" vertical="center"/>
    </xf>
    <xf numFmtId="0" fontId="6" fillId="0" borderId="0" xfId="0" applyFont="1">
      <alignment vertical="center"/>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8"/>
  <sheetViews>
    <sheetView tabSelected="1" view="pageBreakPreview" zoomScaleNormal="100" workbookViewId="0">
      <selection activeCell="C5" sqref="C5:G5"/>
    </sheetView>
  </sheetViews>
  <sheetFormatPr defaultColWidth="9" defaultRowHeight="13.5"/>
  <cols>
    <col min="1" max="1" width="5.13333333333333" customWidth="1"/>
    <col min="2" max="2" width="6" customWidth="1"/>
    <col min="3" max="3" width="7.73333333333333" customWidth="1"/>
    <col min="5" max="5" width="10" customWidth="1"/>
    <col min="6" max="6" width="6.66666666666667" customWidth="1"/>
    <col min="7" max="7" width="9.775" customWidth="1"/>
    <col min="8" max="8" width="10.3333333333333" customWidth="1"/>
    <col min="9" max="9" width="1.89166666666667" customWidth="1"/>
    <col min="10" max="10" width="4.55" customWidth="1"/>
    <col min="11" max="11" width="3.44166666666667" customWidth="1"/>
    <col min="12" max="12" width="4" customWidth="1"/>
    <col min="13" max="13" width="4.90833333333333" customWidth="1"/>
    <col min="14" max="14" width="9" customWidth="1"/>
    <col min="15" max="15" width="9" style="2"/>
    <col min="16" max="16" width="11.25" customWidth="1"/>
    <col min="18" max="18" width="15.8666666666667" customWidth="1"/>
    <col min="20" max="20" width="28.0916666666667" customWidth="1"/>
  </cols>
  <sheetData>
    <row r="1" ht="52" customHeight="1" spans="1:20">
      <c r="A1" s="3" t="s">
        <v>0</v>
      </c>
      <c r="B1" s="3"/>
      <c r="C1" s="3"/>
      <c r="D1" s="3"/>
      <c r="E1" s="3"/>
      <c r="F1" s="3"/>
      <c r="G1" s="3"/>
      <c r="H1" s="3"/>
      <c r="I1" s="3"/>
      <c r="J1" s="3"/>
      <c r="K1" s="3"/>
      <c r="L1" s="3"/>
      <c r="M1" s="3"/>
      <c r="N1" s="3"/>
      <c r="O1" s="21" t="s">
        <v>1</v>
      </c>
      <c r="P1" s="22" t="s">
        <v>2</v>
      </c>
      <c r="Q1" s="21" t="s">
        <v>3</v>
      </c>
      <c r="R1" s="22">
        <v>18601264896</v>
      </c>
      <c r="S1" s="33" t="s">
        <v>4</v>
      </c>
      <c r="T1" s="25"/>
    </row>
    <row r="2" s="1" customFormat="1" ht="17" customHeight="1" spans="1:20">
      <c r="A2" s="1" t="s">
        <v>5</v>
      </c>
      <c r="D2" s="4" t="s">
        <v>6</v>
      </c>
      <c r="E2" s="4"/>
      <c r="F2" s="4"/>
      <c r="G2" s="4"/>
      <c r="H2" s="1" t="s">
        <v>7</v>
      </c>
      <c r="J2" s="23"/>
      <c r="K2" s="23"/>
      <c r="L2" s="23"/>
      <c r="M2" s="23"/>
      <c r="N2" s="23"/>
      <c r="O2" s="24"/>
      <c r="P2" s="24"/>
      <c r="Q2" s="24"/>
      <c r="R2" s="24"/>
      <c r="S2" s="24"/>
      <c r="T2" s="24"/>
    </row>
    <row r="3" ht="15" customHeight="1" spans="1:20">
      <c r="A3" s="5" t="s">
        <v>8</v>
      </c>
      <c r="B3" s="5"/>
      <c r="C3" s="6" t="s">
        <v>9</v>
      </c>
      <c r="D3" s="6"/>
      <c r="E3" s="6"/>
      <c r="F3" s="6"/>
      <c r="G3" s="6"/>
      <c r="H3" s="6"/>
      <c r="I3" s="6"/>
      <c r="J3" s="6"/>
      <c r="K3" s="6"/>
      <c r="L3" s="6"/>
      <c r="M3" s="6"/>
      <c r="N3" s="6"/>
      <c r="O3" s="25" t="s">
        <v>10</v>
      </c>
      <c r="P3" s="25"/>
      <c r="Q3" s="25"/>
      <c r="R3" s="25"/>
      <c r="S3" s="25"/>
      <c r="T3" s="25"/>
    </row>
    <row r="4" ht="15" customHeight="1" spans="1:20">
      <c r="A4" s="5" t="s">
        <v>11</v>
      </c>
      <c r="B4" s="5"/>
      <c r="C4" s="5" t="s">
        <v>12</v>
      </c>
      <c r="D4" s="5"/>
      <c r="E4" s="5"/>
      <c r="F4" s="5"/>
      <c r="G4" s="5"/>
      <c r="H4" s="5" t="s">
        <v>13</v>
      </c>
      <c r="I4" s="5"/>
      <c r="J4" s="5" t="s">
        <v>6</v>
      </c>
      <c r="K4" s="5"/>
      <c r="L4" s="5"/>
      <c r="M4" s="5"/>
      <c r="N4" s="5"/>
      <c r="O4" s="25" t="s">
        <v>14</v>
      </c>
      <c r="P4" s="25"/>
      <c r="Q4" s="25"/>
      <c r="R4" s="25"/>
      <c r="S4" s="25"/>
      <c r="T4" s="25"/>
    </row>
    <row r="5" ht="15" customHeight="1" spans="1:20">
      <c r="A5" s="5" t="s">
        <v>15</v>
      </c>
      <c r="B5" s="5"/>
      <c r="C5" s="5" t="s">
        <v>16</v>
      </c>
      <c r="D5" s="5"/>
      <c r="E5" s="5"/>
      <c r="F5" s="5"/>
      <c r="G5" s="5"/>
      <c r="H5" s="5" t="s">
        <v>17</v>
      </c>
      <c r="I5" s="5"/>
      <c r="J5" s="5">
        <v>88425900</v>
      </c>
      <c r="K5" s="5"/>
      <c r="L5" s="5"/>
      <c r="M5" s="5"/>
      <c r="N5" s="5"/>
      <c r="O5" s="25" t="s">
        <v>18</v>
      </c>
      <c r="P5" s="25"/>
      <c r="Q5" s="25"/>
      <c r="R5" s="25"/>
      <c r="S5" s="25"/>
      <c r="T5" s="25"/>
    </row>
    <row r="6" ht="33" customHeight="1" spans="1:20">
      <c r="A6" s="5" t="s">
        <v>19</v>
      </c>
      <c r="B6" s="5"/>
      <c r="C6" s="5"/>
      <c r="D6" s="5"/>
      <c r="E6" s="5" t="s">
        <v>20</v>
      </c>
      <c r="F6" s="5" t="s">
        <v>21</v>
      </c>
      <c r="G6" s="5"/>
      <c r="H6" s="5" t="s">
        <v>22</v>
      </c>
      <c r="I6" s="5"/>
      <c r="J6" s="5" t="s">
        <v>23</v>
      </c>
      <c r="K6" s="5"/>
      <c r="L6" s="5" t="s">
        <v>24</v>
      </c>
      <c r="M6" s="5"/>
      <c r="N6" s="5" t="s">
        <v>25</v>
      </c>
      <c r="O6" s="25" t="s">
        <v>26</v>
      </c>
      <c r="P6" s="25"/>
      <c r="Q6" s="25"/>
      <c r="R6" s="25"/>
      <c r="S6" s="25"/>
      <c r="T6" s="25"/>
    </row>
    <row r="7" ht="15" customHeight="1" spans="1:20">
      <c r="A7" s="5"/>
      <c r="B7" s="5"/>
      <c r="C7" s="7" t="s">
        <v>27</v>
      </c>
      <c r="D7" s="7"/>
      <c r="E7" s="8">
        <v>498.325028</v>
      </c>
      <c r="F7" s="8">
        <v>394.82015</v>
      </c>
      <c r="G7" s="8">
        <f>SUM(G9:G10)</f>
        <v>0</v>
      </c>
      <c r="H7" s="9">
        <v>394.82015</v>
      </c>
      <c r="I7" s="9"/>
      <c r="J7" s="5">
        <v>10</v>
      </c>
      <c r="K7" s="5"/>
      <c r="L7" s="26">
        <f>ROUND(H7/F7,4)</f>
        <v>1</v>
      </c>
      <c r="M7" s="26"/>
      <c r="N7" s="5">
        <f>ROUND(J7*L7,2)</f>
        <v>10</v>
      </c>
      <c r="O7" s="27" t="s">
        <v>28</v>
      </c>
      <c r="P7" s="25"/>
      <c r="Q7" s="25"/>
      <c r="R7" s="25"/>
      <c r="S7" s="25"/>
      <c r="T7" s="25"/>
    </row>
    <row r="8" ht="29" customHeight="1" spans="1:20">
      <c r="A8" s="5"/>
      <c r="B8" s="5"/>
      <c r="C8" s="5" t="s">
        <v>29</v>
      </c>
      <c r="D8" s="5"/>
      <c r="E8" s="10">
        <v>0</v>
      </c>
      <c r="F8" s="11">
        <v>0</v>
      </c>
      <c r="G8" s="12"/>
      <c r="H8" s="10">
        <v>0</v>
      </c>
      <c r="I8" s="10"/>
      <c r="J8" s="5" t="s">
        <v>30</v>
      </c>
      <c r="K8" s="5"/>
      <c r="L8" s="5" t="s">
        <v>30</v>
      </c>
      <c r="M8" s="5"/>
      <c r="N8" s="5" t="s">
        <v>30</v>
      </c>
      <c r="O8" s="28" t="s">
        <v>31</v>
      </c>
      <c r="P8" s="28"/>
      <c r="Q8" s="28"/>
      <c r="R8" s="28"/>
      <c r="S8" s="28"/>
      <c r="T8" s="28"/>
    </row>
    <row r="9" ht="31" customHeight="1" spans="1:20">
      <c r="A9" s="5"/>
      <c r="B9" s="5"/>
      <c r="C9" s="5" t="s">
        <v>32</v>
      </c>
      <c r="D9" s="5"/>
      <c r="E9" s="8">
        <v>0</v>
      </c>
      <c r="F9" s="8">
        <v>0</v>
      </c>
      <c r="G9" s="8"/>
      <c r="H9" s="8">
        <v>0</v>
      </c>
      <c r="I9" s="8"/>
      <c r="J9" s="5" t="s">
        <v>30</v>
      </c>
      <c r="K9" s="5"/>
      <c r="L9" s="5" t="s">
        <v>30</v>
      </c>
      <c r="M9" s="5"/>
      <c r="N9" s="5" t="s">
        <v>30</v>
      </c>
      <c r="O9" s="25" t="s">
        <v>33</v>
      </c>
      <c r="P9" s="25"/>
      <c r="Q9" s="25"/>
      <c r="R9" s="25"/>
      <c r="S9" s="25"/>
      <c r="T9" s="25"/>
    </row>
    <row r="10" spans="1:20">
      <c r="A10" s="5"/>
      <c r="B10" s="5"/>
      <c r="C10" s="5" t="s">
        <v>34</v>
      </c>
      <c r="D10" s="5"/>
      <c r="E10" s="8">
        <v>498.325028</v>
      </c>
      <c r="F10" s="8">
        <v>394.82015</v>
      </c>
      <c r="G10" s="8"/>
      <c r="H10" s="8">
        <v>394.82015</v>
      </c>
      <c r="I10" s="8"/>
      <c r="J10" s="5" t="s">
        <v>30</v>
      </c>
      <c r="K10" s="5"/>
      <c r="L10" s="5" t="s">
        <v>30</v>
      </c>
      <c r="M10" s="5"/>
      <c r="N10" s="5" t="s">
        <v>30</v>
      </c>
      <c r="O10" s="25" t="s">
        <v>35</v>
      </c>
      <c r="P10" s="25"/>
      <c r="Q10" s="25"/>
      <c r="R10" s="25"/>
      <c r="S10" s="25"/>
      <c r="T10" s="25"/>
    </row>
    <row r="11" ht="15" customHeight="1" spans="1:20">
      <c r="A11" s="5" t="s">
        <v>36</v>
      </c>
      <c r="B11" s="5" t="s">
        <v>37</v>
      </c>
      <c r="C11" s="5"/>
      <c r="D11" s="5"/>
      <c r="E11" s="5"/>
      <c r="F11" s="5"/>
      <c r="G11" s="5"/>
      <c r="H11" s="5" t="s">
        <v>38</v>
      </c>
      <c r="I11" s="5"/>
      <c r="J11" s="5"/>
      <c r="K11" s="5"/>
      <c r="L11" s="5"/>
      <c r="M11" s="5"/>
      <c r="N11" s="5"/>
      <c r="O11" s="25" t="s">
        <v>39</v>
      </c>
      <c r="P11" s="25"/>
      <c r="Q11" s="25"/>
      <c r="R11" s="25"/>
      <c r="S11" s="25"/>
      <c r="T11" s="25"/>
    </row>
    <row r="12" ht="152" customHeight="1" spans="1:20">
      <c r="A12" s="5"/>
      <c r="B12" s="6" t="s">
        <v>40</v>
      </c>
      <c r="C12" s="6"/>
      <c r="D12" s="6"/>
      <c r="E12" s="6"/>
      <c r="F12" s="6"/>
      <c r="G12" s="6"/>
      <c r="H12" s="6" t="s">
        <v>41</v>
      </c>
      <c r="I12" s="6"/>
      <c r="J12" s="6"/>
      <c r="K12" s="6"/>
      <c r="L12" s="6"/>
      <c r="M12" s="6"/>
      <c r="N12" s="6"/>
      <c r="O12" s="25" t="s">
        <v>42</v>
      </c>
      <c r="P12" s="25"/>
      <c r="Q12" s="25"/>
      <c r="R12" s="25"/>
      <c r="S12" s="25"/>
      <c r="T12" s="25"/>
    </row>
    <row r="13" ht="41" customHeight="1" spans="1:20">
      <c r="A13" s="13" t="s">
        <v>43</v>
      </c>
      <c r="B13" s="5" t="s">
        <v>44</v>
      </c>
      <c r="C13" s="5" t="s">
        <v>45</v>
      </c>
      <c r="D13" s="5" t="s">
        <v>46</v>
      </c>
      <c r="E13" s="5"/>
      <c r="F13" s="5"/>
      <c r="G13" s="5" t="s">
        <v>47</v>
      </c>
      <c r="H13" s="5" t="s">
        <v>48</v>
      </c>
      <c r="I13" s="5" t="s">
        <v>23</v>
      </c>
      <c r="J13" s="5"/>
      <c r="K13" s="5" t="s">
        <v>25</v>
      </c>
      <c r="L13" s="5"/>
      <c r="M13" s="5" t="s">
        <v>49</v>
      </c>
      <c r="N13" s="5"/>
      <c r="O13" s="28" t="s">
        <v>50</v>
      </c>
      <c r="P13" s="28"/>
      <c r="Q13" s="28"/>
      <c r="R13" s="28"/>
      <c r="S13" s="28"/>
      <c r="T13" s="28"/>
    </row>
    <row r="14" ht="18" customHeight="1" spans="1:20">
      <c r="A14" s="13"/>
      <c r="B14" s="5" t="s">
        <v>51</v>
      </c>
      <c r="C14" s="14" t="s">
        <v>52</v>
      </c>
      <c r="D14" s="15" t="s">
        <v>53</v>
      </c>
      <c r="E14" s="15"/>
      <c r="F14" s="15"/>
      <c r="G14" s="5" t="s">
        <v>54</v>
      </c>
      <c r="H14" s="5" t="s">
        <v>54</v>
      </c>
      <c r="I14" s="5">
        <v>10</v>
      </c>
      <c r="J14" s="5"/>
      <c r="K14" s="5">
        <v>10</v>
      </c>
      <c r="L14" s="5"/>
      <c r="M14" s="5"/>
      <c r="N14" s="5"/>
      <c r="O14" s="29" t="s">
        <v>55</v>
      </c>
      <c r="P14" s="29"/>
      <c r="Q14" s="29"/>
      <c r="R14" s="29"/>
      <c r="S14" s="29"/>
      <c r="T14" s="29"/>
    </row>
    <row r="15" ht="15" customHeight="1" spans="1:20">
      <c r="A15" s="13"/>
      <c r="B15" s="5"/>
      <c r="C15" s="16"/>
      <c r="D15" s="15" t="s">
        <v>56</v>
      </c>
      <c r="E15" s="15"/>
      <c r="F15" s="15"/>
      <c r="G15" s="5" t="s">
        <v>57</v>
      </c>
      <c r="H15" s="5" t="s">
        <v>57</v>
      </c>
      <c r="I15" s="5">
        <v>5</v>
      </c>
      <c r="J15" s="5"/>
      <c r="K15" s="5">
        <v>5</v>
      </c>
      <c r="L15" s="5"/>
      <c r="M15" s="5"/>
      <c r="N15" s="5"/>
      <c r="O15" s="29"/>
      <c r="P15" s="29"/>
      <c r="Q15" s="29"/>
      <c r="R15" s="29"/>
      <c r="S15" s="29"/>
      <c r="T15" s="29"/>
    </row>
    <row r="16" ht="15" customHeight="1" spans="1:20">
      <c r="A16" s="13"/>
      <c r="B16" s="5"/>
      <c r="C16" s="16"/>
      <c r="D16" s="15" t="s">
        <v>58</v>
      </c>
      <c r="E16" s="15"/>
      <c r="F16" s="15"/>
      <c r="G16" s="5" t="s">
        <v>59</v>
      </c>
      <c r="H16" s="5" t="s">
        <v>59</v>
      </c>
      <c r="I16" s="5">
        <v>5</v>
      </c>
      <c r="J16" s="5"/>
      <c r="K16" s="5">
        <v>5</v>
      </c>
      <c r="L16" s="5"/>
      <c r="M16" s="5"/>
      <c r="N16" s="5"/>
      <c r="O16" s="30" t="s">
        <v>60</v>
      </c>
      <c r="P16" s="30"/>
      <c r="Q16" s="30"/>
      <c r="R16" s="30"/>
      <c r="S16" s="30"/>
      <c r="T16" s="30"/>
    </row>
    <row r="17" ht="15" customHeight="1" spans="1:20">
      <c r="A17" s="13"/>
      <c r="B17" s="5"/>
      <c r="C17" s="16"/>
      <c r="D17" s="15" t="s">
        <v>61</v>
      </c>
      <c r="E17" s="15"/>
      <c r="F17" s="15"/>
      <c r="G17" s="5" t="s">
        <v>62</v>
      </c>
      <c r="H17" s="5" t="s">
        <v>62</v>
      </c>
      <c r="I17" s="5">
        <v>5</v>
      </c>
      <c r="J17" s="5"/>
      <c r="K17" s="5">
        <v>5</v>
      </c>
      <c r="L17" s="5"/>
      <c r="M17" s="5"/>
      <c r="N17" s="5"/>
      <c r="O17" s="30"/>
      <c r="P17" s="30"/>
      <c r="Q17" s="30"/>
      <c r="R17" s="30"/>
      <c r="S17" s="30"/>
      <c r="T17" s="30"/>
    </row>
    <row r="18" ht="15" customHeight="1" spans="1:20">
      <c r="A18" s="13"/>
      <c r="B18" s="5"/>
      <c r="C18" s="17"/>
      <c r="D18" s="15" t="s">
        <v>63</v>
      </c>
      <c r="E18" s="15"/>
      <c r="F18" s="15"/>
      <c r="G18" s="5" t="s">
        <v>64</v>
      </c>
      <c r="H18" s="5" t="s">
        <v>64</v>
      </c>
      <c r="I18" s="5">
        <v>5</v>
      </c>
      <c r="J18" s="5"/>
      <c r="K18" s="5">
        <v>5</v>
      </c>
      <c r="L18" s="5"/>
      <c r="M18" s="5"/>
      <c r="N18" s="5"/>
      <c r="O18" s="30"/>
      <c r="P18" s="30"/>
      <c r="Q18" s="30"/>
      <c r="R18" s="30"/>
      <c r="S18" s="30"/>
      <c r="T18" s="30"/>
    </row>
    <row r="19" ht="31" customHeight="1" spans="1:20">
      <c r="A19" s="13"/>
      <c r="B19" s="5"/>
      <c r="C19" s="5" t="s">
        <v>65</v>
      </c>
      <c r="D19" s="15" t="s">
        <v>66</v>
      </c>
      <c r="E19" s="15"/>
      <c r="F19" s="15"/>
      <c r="G19" s="18" t="s">
        <v>67</v>
      </c>
      <c r="H19" s="18" t="s">
        <v>67</v>
      </c>
      <c r="I19" s="5">
        <v>10</v>
      </c>
      <c r="J19" s="5"/>
      <c r="K19" s="5">
        <v>10</v>
      </c>
      <c r="L19" s="5"/>
      <c r="M19" s="5"/>
      <c r="N19" s="5"/>
      <c r="O19" s="30"/>
      <c r="P19" s="30"/>
      <c r="Q19" s="30"/>
      <c r="R19" s="30"/>
      <c r="S19" s="30"/>
      <c r="T19" s="30"/>
    </row>
    <row r="20" ht="28" customHeight="1" spans="1:20">
      <c r="A20" s="13"/>
      <c r="B20" s="5"/>
      <c r="C20" s="5" t="s">
        <v>68</v>
      </c>
      <c r="D20" s="15" t="s">
        <v>69</v>
      </c>
      <c r="E20" s="15"/>
      <c r="F20" s="15"/>
      <c r="G20" s="5" t="s">
        <v>70</v>
      </c>
      <c r="H20" s="5" t="s">
        <v>71</v>
      </c>
      <c r="I20" s="5">
        <v>10</v>
      </c>
      <c r="J20" s="5"/>
      <c r="K20" s="5">
        <v>10</v>
      </c>
      <c r="L20" s="5"/>
      <c r="M20" s="5"/>
      <c r="N20" s="5"/>
      <c r="O20" s="31"/>
      <c r="P20" s="31"/>
      <c r="Q20" s="31"/>
      <c r="R20" s="31"/>
      <c r="S20" s="31"/>
      <c r="T20" s="31"/>
    </row>
    <row r="21" ht="44" customHeight="1" spans="1:20">
      <c r="A21" s="13"/>
      <c r="B21" s="5"/>
      <c r="C21" s="5" t="s">
        <v>72</v>
      </c>
      <c r="D21" s="15" t="s">
        <v>73</v>
      </c>
      <c r="E21" s="15"/>
      <c r="F21" s="15"/>
      <c r="G21" s="5" t="s">
        <v>74</v>
      </c>
      <c r="H21" s="5" t="s">
        <v>75</v>
      </c>
      <c r="I21" s="5">
        <v>10</v>
      </c>
      <c r="J21" s="5"/>
      <c r="K21" s="5">
        <v>10</v>
      </c>
      <c r="L21" s="5"/>
      <c r="M21" s="5"/>
      <c r="N21" s="5"/>
      <c r="O21" s="28"/>
      <c r="P21" s="28"/>
      <c r="Q21" s="28"/>
      <c r="R21" s="28"/>
      <c r="S21" s="28"/>
      <c r="T21" s="28"/>
    </row>
    <row r="22" ht="33" customHeight="1" spans="1:20">
      <c r="A22" s="13"/>
      <c r="B22" s="5" t="s">
        <v>76</v>
      </c>
      <c r="C22" s="5" t="s">
        <v>77</v>
      </c>
      <c r="D22" s="15" t="s">
        <v>78</v>
      </c>
      <c r="E22" s="15"/>
      <c r="F22" s="15"/>
      <c r="G22" s="5"/>
      <c r="H22" s="5"/>
      <c r="I22" s="5"/>
      <c r="J22" s="5"/>
      <c r="K22" s="5"/>
      <c r="L22" s="5"/>
      <c r="M22" s="5"/>
      <c r="N22" s="5"/>
      <c r="O22" s="25"/>
      <c r="P22" s="25"/>
      <c r="Q22" s="25"/>
      <c r="R22" s="25"/>
      <c r="S22" s="25"/>
      <c r="T22" s="25"/>
    </row>
    <row r="23" ht="48" customHeight="1" spans="1:20">
      <c r="A23" s="13"/>
      <c r="B23" s="5"/>
      <c r="C23" s="5" t="s">
        <v>79</v>
      </c>
      <c r="D23" s="15" t="s">
        <v>80</v>
      </c>
      <c r="E23" s="15"/>
      <c r="F23" s="15"/>
      <c r="G23" s="5" t="s">
        <v>81</v>
      </c>
      <c r="H23" s="5" t="s">
        <v>82</v>
      </c>
      <c r="I23" s="5">
        <v>20</v>
      </c>
      <c r="J23" s="5"/>
      <c r="K23" s="5">
        <v>15</v>
      </c>
      <c r="L23" s="5"/>
      <c r="M23" s="5" t="s">
        <v>83</v>
      </c>
      <c r="N23" s="5"/>
      <c r="O23" s="27" t="s">
        <v>84</v>
      </c>
      <c r="R23" s="25"/>
      <c r="S23" s="25"/>
      <c r="T23" s="25"/>
    </row>
    <row r="24" ht="31" customHeight="1" spans="1:14">
      <c r="A24" s="13"/>
      <c r="B24" s="5"/>
      <c r="C24" s="5" t="s">
        <v>85</v>
      </c>
      <c r="D24" s="15" t="s">
        <v>78</v>
      </c>
      <c r="E24" s="15"/>
      <c r="F24" s="15"/>
      <c r="G24" s="5"/>
      <c r="H24" s="5"/>
      <c r="I24" s="5"/>
      <c r="J24" s="5"/>
      <c r="K24" s="5"/>
      <c r="L24" s="5"/>
      <c r="M24" s="5"/>
      <c r="N24" s="5"/>
    </row>
    <row r="25" ht="44" customHeight="1" spans="1:14">
      <c r="A25" s="13"/>
      <c r="B25" s="5"/>
      <c r="C25" s="5" t="s">
        <v>86</v>
      </c>
      <c r="D25" s="15" t="s">
        <v>78</v>
      </c>
      <c r="E25" s="15"/>
      <c r="F25" s="15"/>
      <c r="G25" s="5"/>
      <c r="H25" s="5"/>
      <c r="I25" s="5"/>
      <c r="J25" s="5"/>
      <c r="K25" s="5"/>
      <c r="L25" s="5"/>
      <c r="M25" s="5"/>
      <c r="N25" s="5"/>
    </row>
    <row r="26" ht="116" customHeight="1" spans="1:15">
      <c r="A26" s="13"/>
      <c r="B26" s="5" t="s">
        <v>87</v>
      </c>
      <c r="C26" s="5" t="s">
        <v>88</v>
      </c>
      <c r="D26" s="15" t="s">
        <v>89</v>
      </c>
      <c r="E26" s="15"/>
      <c r="F26" s="15"/>
      <c r="G26" s="5" t="s">
        <v>90</v>
      </c>
      <c r="H26" s="5" t="s">
        <v>90</v>
      </c>
      <c r="I26" s="5">
        <v>10</v>
      </c>
      <c r="J26" s="5"/>
      <c r="K26" s="5">
        <v>8</v>
      </c>
      <c r="L26" s="5"/>
      <c r="M26" s="5" t="s">
        <v>91</v>
      </c>
      <c r="N26" s="5"/>
      <c r="O26" s="2" t="s">
        <v>92</v>
      </c>
    </row>
    <row r="27" spans="1:14">
      <c r="A27" s="19" t="s">
        <v>93</v>
      </c>
      <c r="B27" s="19"/>
      <c r="C27" s="19"/>
      <c r="D27" s="19"/>
      <c r="E27" s="19"/>
      <c r="F27" s="19"/>
      <c r="G27" s="19"/>
      <c r="H27" s="19"/>
      <c r="I27" s="19">
        <f>SUM(I14:J26,J7)</f>
        <v>100</v>
      </c>
      <c r="J27" s="19"/>
      <c r="K27" s="19">
        <f>SUM(K14:L26,N7)</f>
        <v>93</v>
      </c>
      <c r="L27" s="19"/>
      <c r="M27" s="32"/>
      <c r="N27" s="32"/>
    </row>
    <row r="28" ht="176" customHeight="1" spans="1:14">
      <c r="A28" s="20" t="s">
        <v>94</v>
      </c>
      <c r="B28" s="20"/>
      <c r="C28" s="20"/>
      <c r="D28" s="20"/>
      <c r="E28" s="20"/>
      <c r="F28" s="20"/>
      <c r="G28" s="20"/>
      <c r="H28" s="20"/>
      <c r="I28" s="20"/>
      <c r="J28" s="20"/>
      <c r="K28" s="20"/>
      <c r="L28" s="20"/>
      <c r="M28" s="20"/>
      <c r="N28" s="20"/>
    </row>
  </sheetData>
  <mergeCells count="115">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O20:T20"/>
    <mergeCell ref="D21:F21"/>
    <mergeCell ref="I21:J21"/>
    <mergeCell ref="K21:L21"/>
    <mergeCell ref="M21:N21"/>
    <mergeCell ref="O21:T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N28"/>
    <mergeCell ref="A11:A12"/>
    <mergeCell ref="A13:A26"/>
    <mergeCell ref="B14:B21"/>
    <mergeCell ref="B22:B25"/>
    <mergeCell ref="C14:C18"/>
    <mergeCell ref="A6:B10"/>
    <mergeCell ref="O14:T15"/>
    <mergeCell ref="O16:T19"/>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2022-03-16T01:44:00Z</dcterms:created>
  <dcterms:modified xsi:type="dcterms:W3CDTF">2024-08-22T07:03:18Z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