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145" windowHeight="9675"/>
  </bookViews>
  <sheets>
    <sheet name="项目支出绩效自评表" sheetId="2" r:id="rId1"/>
  </sheets>
  <definedNames>
    <definedName name="_xlnm.Print_Area" localSheetId="0">项目支出绩效自评表!$A$1:$N$25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5" i="2" l="1"/>
  <c r="L10" i="2"/>
  <c r="I7" i="2"/>
  <c r="H7" i="2"/>
  <c r="L7" i="2" s="1"/>
  <c r="N7" i="2" s="1"/>
  <c r="K25" i="2" s="1"/>
  <c r="G7" i="2"/>
  <c r="F7" i="2"/>
  <c r="E7" i="2"/>
</calcChain>
</file>

<file path=xl/sharedStrings.xml><?xml version="1.0" encoding="utf-8"?>
<sst xmlns="http://schemas.openxmlformats.org/spreadsheetml/2006/main" count="84" uniqueCount="71">
  <si>
    <r>
      <rPr>
        <sz val="18"/>
        <color theme="1"/>
        <rFont val="方正小标宋简体"/>
        <charset val="134"/>
      </rPr>
      <t xml:space="preserve">                                      项目支出绩效自评表（2023年度）  </t>
    </r>
    <r>
      <rPr>
        <sz val="18"/>
        <color theme="1"/>
        <rFont val="仿宋_GB2312"/>
        <family val="3"/>
        <charset val="134"/>
      </rPr>
      <t xml:space="preserve">            </t>
    </r>
  </si>
  <si>
    <t>为方便自评表的沟通反馈，需填报联系人信息</t>
  </si>
  <si>
    <t>单位名称（盖章）：北京市水务局综合事务中心</t>
  </si>
  <si>
    <t>主管领导：</t>
  </si>
  <si>
    <t>项目名称</t>
  </si>
  <si>
    <t>宿舍区日常运行维护费</t>
  </si>
  <si>
    <t>主管部门</t>
  </si>
  <si>
    <t>北京市水务局</t>
  </si>
  <si>
    <t>实施单位</t>
  </si>
  <si>
    <t>北京市水务局综合事务中心</t>
  </si>
  <si>
    <t>项目负责人</t>
  </si>
  <si>
    <t>张亚旗</t>
  </si>
  <si>
    <t>联系电话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</si>
  <si>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</si>
  <si>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</si>
  <si>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</si>
  <si>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</si>
  <si>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</si>
  <si>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</si>
  <si>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</si>
  <si>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</si>
  <si>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</si>
  <si>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</si>
  <si>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</si>
  <si>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</si>
  <si>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</si>
  <si>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</si>
  <si>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</si>
  <si>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保障化粪池管道畅通；保障避雷设施灵敏有效；保障宿舍区维修及时，给宿舍区内住户解决日常维修需求。申请专项资金，保障供暖设备正常运行，宿舍区住户温暖过冬。通过种植草坪、花卉、树木修剪养护等保障绿化美观，搭设防寒棚，保障绿植顺利过冬。通过对11部电梯进行年检和维护保养，对普惠北里小区8号楼消防系统进行整体检测、保养，保障电梯和消防系统的正常运行；通过对普惠北里6、8号楼配电室专业保养，保障配电室正常运行；通过对普惠北里8号楼地下车库的维护保养，保障地下车库正常安全运行。申请应急保障资金，保障宿舍楼的正常使用。</t>
  </si>
  <si>
    <t>通过聘请餐饮、维修、绿化、保洁、保安、车库维护保养、电梯和配电室运行服务人员，以及进行锅炉维保、供暖服务、渣土清运、垃圾清运、化粪池清掏、消电检测、噪音检测和防雷检测等日常运行维护工作，保证日常工作顺利开展和设备设施正常运行，达到保障普北、双紫、团结湖宿舍区治安、消防安全，确保重点设备设施安全、有效运行，改善了居住环境，提高宿舍区住户生活质量的效果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</si>
  <si>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</si>
  <si>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</si>
  <si>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</si>
  <si>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</si>
  <si>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</si>
  <si>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</si>
  <si>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</si>
  <si>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</si>
  <si>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</si>
  <si>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指标1：宿舍区日常运行项目</t>
  </si>
  <si>
    <t>=3项</t>
  </si>
  <si>
    <t>3项</t>
  </si>
  <si>
    <t>指标2：宿舍区综合服务检查频次</t>
  </si>
  <si>
    <t>=60次</t>
  </si>
  <si>
    <t>60次</t>
  </si>
  <si>
    <t>质量
指标</t>
  </si>
  <si>
    <t>指标1：符合宿舍区综合服务质量要求</t>
  </si>
  <si>
    <t>良</t>
  </si>
  <si>
    <t>指标2：验收合格率</t>
  </si>
  <si>
    <t>时效指标</t>
  </si>
  <si>
    <t>指标1：宿舍区综合保障时间</t>
  </si>
  <si>
    <t>12个月</t>
  </si>
  <si>
    <t>成本指标</t>
  </si>
  <si>
    <t>指标1：成本控制</t>
  </si>
  <si>
    <t>1307.316675万元</t>
  </si>
  <si>
    <t>1312.552696万元</t>
  </si>
  <si>
    <t>效益
指标</t>
  </si>
  <si>
    <t>经济效益指标</t>
  </si>
  <si>
    <t>指标1：</t>
  </si>
  <si>
    <t>社会效益指标</t>
  </si>
  <si>
    <t>生态效益指标</t>
  </si>
  <si>
    <t>可持续影响指标</t>
  </si>
  <si>
    <t>指标1：提高宿舍区的保障能力和服务水平</t>
  </si>
  <si>
    <t>完善服务水平使小区居民满意度进一步提高。</t>
  </si>
  <si>
    <t>满意度指标</t>
  </si>
  <si>
    <t>服务对象满意度指标</t>
  </si>
  <si>
    <t>指标1：居住人员满意度</t>
  </si>
  <si>
    <r>
      <rPr>
        <sz val="11"/>
        <color theme="1"/>
        <rFont val="Arial"/>
        <family val="2"/>
      </rPr>
      <t>≥</t>
    </r>
    <r>
      <rPr>
        <sz val="11"/>
        <color theme="1"/>
        <rFont val="仿宋_GB2312"/>
        <family val="3"/>
        <charset val="134"/>
      </rPr>
      <t>90%</t>
    </r>
  </si>
  <si>
    <t>需要进一步深入了解居民的满意度情况，完善满意度调查表。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</si>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</sst>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0000_ "/>
  </numFmts>
  <fonts count="13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family val="3"/>
      <charset val="134"/>
    </font>
    <font>
      <sz val="11"/>
      <color theme="1"/>
      <name val="Arial"/>
      <family val="2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8"/>
      <color theme="1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10" fillId="0" borderId="0" applyFon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178" fontId="1" fillId="0" borderId="1" xfId="0" applyNumberFormat="1" applyFont="1" applyBorder="1" applyAlignment="1">
      <alignment horizontal="righ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178" fontId="1" fillId="0" borderId="1" xfId="0" applyNumberFormat="1" applyFont="1" applyBorder="1" applyAlignment="1">
      <alignment horizontal="right" vertical="center" wrapText="1"/>
    </xf>
    <xf numFmtId="10" fontId="1" fillId="0" borderId="1" xfId="1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5" fillId="2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tabSelected="1" view="pageBreakPreview" zoomScaleNormal="100" workbookViewId="0">
      <selection activeCell="O1" sqref="O1:R1048576"/>
    </sheetView>
  </sheetViews>
  <sheetFormatPr defaultColWidth="9" defaultRowHeight="13.5"/>
  <cols>
    <col min="1" max="1" width="5.125" customWidth="1"/>
    <col min="2" max="2" width="6" customWidth="1"/>
    <col min="3" max="3" width="14.625" customWidth="1"/>
    <col min="5" max="5" width="15.875" customWidth="1"/>
    <col min="6" max="6" width="10" customWidth="1"/>
    <col min="7" max="7" width="19.25" customWidth="1"/>
    <col min="8" max="8" width="19.5" customWidth="1"/>
    <col min="9" max="9" width="6.25" customWidth="1"/>
    <col min="10" max="10" width="4.5" customWidth="1"/>
    <col min="11" max="11" width="3.875" customWidth="1"/>
    <col min="12" max="12" width="4" customWidth="1"/>
    <col min="13" max="13" width="4.875" customWidth="1"/>
    <col min="14" max="14" width="15.5" customWidth="1"/>
    <col min="16" max="16" width="28.125" customWidth="1"/>
  </cols>
  <sheetData>
    <row r="1" spans="1:16" ht="36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0" t="s">
        <v>1</v>
      </c>
      <c r="P1" s="9"/>
    </row>
    <row r="2" spans="1:16" s="1" customFormat="1" ht="27.95" customHeight="1">
      <c r="A2" s="2" t="s">
        <v>2</v>
      </c>
      <c r="B2" s="2"/>
      <c r="C2" s="2"/>
      <c r="D2" s="2"/>
      <c r="E2" s="2"/>
      <c r="F2" s="2"/>
      <c r="G2" s="2"/>
      <c r="H2" s="1" t="s">
        <v>3</v>
      </c>
      <c r="J2" s="12"/>
      <c r="K2" s="12"/>
      <c r="L2" s="12"/>
      <c r="M2" s="12"/>
      <c r="N2" s="12"/>
      <c r="O2" s="8"/>
      <c r="P2" s="8"/>
    </row>
    <row r="3" spans="1:16" ht="24" customHeight="1">
      <c r="A3" s="13" t="s">
        <v>4</v>
      </c>
      <c r="B3" s="13"/>
      <c r="C3" s="14" t="s">
        <v>5</v>
      </c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9"/>
      <c r="P3" s="9"/>
    </row>
    <row r="4" spans="1:16" ht="26.1" customHeight="1">
      <c r="A4" s="13" t="s">
        <v>6</v>
      </c>
      <c r="B4" s="13"/>
      <c r="C4" s="13" t="s">
        <v>7</v>
      </c>
      <c r="D4" s="13"/>
      <c r="E4" s="13"/>
      <c r="F4" s="13"/>
      <c r="G4" s="13"/>
      <c r="H4" s="13" t="s">
        <v>8</v>
      </c>
      <c r="I4" s="13"/>
      <c r="J4" s="13" t="s">
        <v>9</v>
      </c>
      <c r="K4" s="13"/>
      <c r="L4" s="13"/>
      <c r="M4" s="13"/>
      <c r="N4" s="13"/>
      <c r="O4" s="9"/>
      <c r="P4" s="9"/>
    </row>
    <row r="5" spans="1:16" ht="21.95" customHeight="1">
      <c r="A5" s="13" t="s">
        <v>10</v>
      </c>
      <c r="B5" s="13"/>
      <c r="C5" s="13" t="s">
        <v>11</v>
      </c>
      <c r="D5" s="13"/>
      <c r="E5" s="13"/>
      <c r="F5" s="13"/>
      <c r="G5" s="13"/>
      <c r="H5" s="13" t="s">
        <v>12</v>
      </c>
      <c r="I5" s="13"/>
      <c r="J5" s="13">
        <v>55523123</v>
      </c>
      <c r="K5" s="13"/>
      <c r="L5" s="13"/>
      <c r="M5" s="13"/>
      <c r="N5" s="13"/>
      <c r="O5" s="9"/>
      <c r="P5" s="9"/>
    </row>
    <row r="6" spans="1:16" ht="33" customHeight="1">
      <c r="A6" s="13" t="s">
        <v>13</v>
      </c>
      <c r="B6" s="13"/>
      <c r="C6" s="13"/>
      <c r="D6" s="13"/>
      <c r="E6" s="3" t="s">
        <v>14</v>
      </c>
      <c r="F6" s="13" t="s">
        <v>15</v>
      </c>
      <c r="G6" s="13"/>
      <c r="H6" s="13" t="s">
        <v>16</v>
      </c>
      <c r="I6" s="13"/>
      <c r="J6" s="13" t="s">
        <v>17</v>
      </c>
      <c r="K6" s="13"/>
      <c r="L6" s="13" t="s">
        <v>18</v>
      </c>
      <c r="M6" s="13"/>
      <c r="N6" s="3" t="s">
        <v>19</v>
      </c>
      <c r="O6" s="9"/>
      <c r="P6" s="9"/>
    </row>
    <row r="7" spans="1:16" ht="20.100000000000001" customHeight="1">
      <c r="A7" s="13"/>
      <c r="B7" s="13"/>
      <c r="C7" s="15" t="s">
        <v>20</v>
      </c>
      <c r="D7" s="15"/>
      <c r="E7" s="4">
        <f t="shared" ref="E7:I7" si="0">SUM(E8:E10)</f>
        <v>1307.316675</v>
      </c>
      <c r="F7" s="16">
        <f>SUM(F8:G10)</f>
        <v>1312.552696</v>
      </c>
      <c r="G7" s="16">
        <f t="shared" si="0"/>
        <v>0</v>
      </c>
      <c r="H7" s="16">
        <f>SUM(H8:I10)</f>
        <v>1312.552696</v>
      </c>
      <c r="I7" s="16">
        <f t="shared" si="0"/>
        <v>0</v>
      </c>
      <c r="J7" s="13">
        <v>10</v>
      </c>
      <c r="K7" s="13"/>
      <c r="L7" s="17">
        <f t="shared" ref="L7:L10" si="1">ROUND(H7/F7,4)</f>
        <v>1</v>
      </c>
      <c r="M7" s="17"/>
      <c r="N7" s="3">
        <f>ROUND(J7*L7,2)</f>
        <v>10</v>
      </c>
      <c r="O7" s="9"/>
      <c r="P7" s="9"/>
    </row>
    <row r="8" spans="1:16" ht="26.1" customHeight="1">
      <c r="A8" s="13"/>
      <c r="B8" s="13"/>
      <c r="C8" s="13" t="s">
        <v>21</v>
      </c>
      <c r="D8" s="13"/>
      <c r="E8" s="4"/>
      <c r="F8" s="16"/>
      <c r="G8" s="16"/>
      <c r="H8" s="16"/>
      <c r="I8" s="16"/>
      <c r="J8" s="13" t="s">
        <v>22</v>
      </c>
      <c r="K8" s="13"/>
      <c r="L8" s="17"/>
      <c r="M8" s="17"/>
      <c r="N8" s="3" t="s">
        <v>22</v>
      </c>
      <c r="O8" s="18"/>
      <c r="P8" s="18"/>
    </row>
    <row r="9" spans="1:16" ht="30.95" customHeight="1">
      <c r="A9" s="13"/>
      <c r="B9" s="13"/>
      <c r="C9" s="13" t="s">
        <v>23</v>
      </c>
      <c r="D9" s="13"/>
      <c r="E9" s="4"/>
      <c r="F9" s="16"/>
      <c r="G9" s="16"/>
      <c r="H9" s="16"/>
      <c r="I9" s="16"/>
      <c r="J9" s="13" t="s">
        <v>22</v>
      </c>
      <c r="K9" s="13"/>
      <c r="L9" s="17"/>
      <c r="M9" s="17"/>
      <c r="N9" s="3" t="s">
        <v>22</v>
      </c>
      <c r="O9" s="9"/>
      <c r="P9" s="9"/>
    </row>
    <row r="10" spans="1:16" ht="21.95" customHeight="1">
      <c r="A10" s="13"/>
      <c r="B10" s="13"/>
      <c r="C10" s="13" t="s">
        <v>24</v>
      </c>
      <c r="D10" s="13"/>
      <c r="E10" s="4">
        <v>1307.316675</v>
      </c>
      <c r="F10" s="16">
        <v>1312.552696</v>
      </c>
      <c r="G10" s="16"/>
      <c r="H10" s="16">
        <v>1312.552696</v>
      </c>
      <c r="I10" s="16"/>
      <c r="J10" s="13" t="s">
        <v>22</v>
      </c>
      <c r="K10" s="13"/>
      <c r="L10" s="17">
        <f t="shared" si="1"/>
        <v>1</v>
      </c>
      <c r="M10" s="17"/>
      <c r="N10" s="3" t="s">
        <v>22</v>
      </c>
      <c r="O10" s="9"/>
      <c r="P10" s="9"/>
    </row>
    <row r="11" spans="1:16" ht="20.100000000000001" customHeight="1">
      <c r="A11" s="13" t="s">
        <v>25</v>
      </c>
      <c r="B11" s="13" t="s">
        <v>26</v>
      </c>
      <c r="C11" s="13"/>
      <c r="D11" s="13"/>
      <c r="E11" s="13"/>
      <c r="F11" s="13"/>
      <c r="G11" s="13"/>
      <c r="H11" s="13" t="s">
        <v>27</v>
      </c>
      <c r="I11" s="13"/>
      <c r="J11" s="13"/>
      <c r="K11" s="13"/>
      <c r="L11" s="13"/>
      <c r="M11" s="13"/>
      <c r="N11" s="13"/>
      <c r="O11" s="9"/>
      <c r="P11" s="9"/>
    </row>
    <row r="12" spans="1:16" ht="165" customHeight="1">
      <c r="A12" s="13"/>
      <c r="B12" s="14" t="s">
        <v>28</v>
      </c>
      <c r="C12" s="14"/>
      <c r="D12" s="14"/>
      <c r="E12" s="14"/>
      <c r="F12" s="14"/>
      <c r="G12" s="14"/>
      <c r="H12" s="14" t="s">
        <v>29</v>
      </c>
      <c r="I12" s="14"/>
      <c r="J12" s="14"/>
      <c r="K12" s="14"/>
      <c r="L12" s="14"/>
      <c r="M12" s="14"/>
      <c r="N12" s="14"/>
      <c r="O12" s="9"/>
      <c r="P12" s="9"/>
    </row>
    <row r="13" spans="1:16" ht="41.1" customHeight="1">
      <c r="A13" s="24" t="s">
        <v>30</v>
      </c>
      <c r="B13" s="3" t="s">
        <v>31</v>
      </c>
      <c r="C13" s="3" t="s">
        <v>32</v>
      </c>
      <c r="D13" s="13" t="s">
        <v>33</v>
      </c>
      <c r="E13" s="13"/>
      <c r="F13" s="13"/>
      <c r="G13" s="3" t="s">
        <v>34</v>
      </c>
      <c r="H13" s="3" t="s">
        <v>35</v>
      </c>
      <c r="I13" s="13" t="s">
        <v>17</v>
      </c>
      <c r="J13" s="13"/>
      <c r="K13" s="13" t="s">
        <v>19</v>
      </c>
      <c r="L13" s="13"/>
      <c r="M13" s="13" t="s">
        <v>36</v>
      </c>
      <c r="N13" s="13"/>
      <c r="O13" s="18"/>
      <c r="P13" s="18"/>
    </row>
    <row r="14" spans="1:16" ht="24.95" customHeight="1">
      <c r="A14" s="24"/>
      <c r="B14" s="13" t="s">
        <v>37</v>
      </c>
      <c r="C14" s="13" t="s">
        <v>38</v>
      </c>
      <c r="D14" s="19" t="s">
        <v>39</v>
      </c>
      <c r="E14" s="19"/>
      <c r="F14" s="19"/>
      <c r="G14" s="5" t="s">
        <v>40</v>
      </c>
      <c r="H14" s="5" t="s">
        <v>41</v>
      </c>
      <c r="I14" s="13">
        <v>5</v>
      </c>
      <c r="J14" s="13"/>
      <c r="K14" s="13">
        <v>5</v>
      </c>
      <c r="L14" s="13"/>
      <c r="M14" s="13"/>
      <c r="N14" s="13"/>
      <c r="O14" s="25"/>
      <c r="P14" s="25"/>
    </row>
    <row r="15" spans="1:16" ht="24.95" customHeight="1">
      <c r="A15" s="24"/>
      <c r="B15" s="13"/>
      <c r="C15" s="13"/>
      <c r="D15" s="19" t="s">
        <v>42</v>
      </c>
      <c r="E15" s="19"/>
      <c r="F15" s="19"/>
      <c r="G15" s="5" t="s">
        <v>43</v>
      </c>
      <c r="H15" s="5" t="s">
        <v>44</v>
      </c>
      <c r="I15" s="13">
        <v>5</v>
      </c>
      <c r="J15" s="13"/>
      <c r="K15" s="13">
        <v>5</v>
      </c>
      <c r="L15" s="13"/>
      <c r="M15" s="13"/>
      <c r="N15" s="13"/>
      <c r="O15" s="25"/>
      <c r="P15" s="25"/>
    </row>
    <row r="16" spans="1:16" ht="24.95" customHeight="1">
      <c r="A16" s="24"/>
      <c r="B16" s="13"/>
      <c r="C16" s="13" t="s">
        <v>45</v>
      </c>
      <c r="D16" s="19" t="s">
        <v>46</v>
      </c>
      <c r="E16" s="19"/>
      <c r="F16" s="19"/>
      <c r="G16" s="3" t="s">
        <v>47</v>
      </c>
      <c r="H16" s="3" t="s">
        <v>47</v>
      </c>
      <c r="I16" s="13">
        <v>10</v>
      </c>
      <c r="J16" s="13"/>
      <c r="K16" s="13">
        <v>9</v>
      </c>
      <c r="L16" s="13"/>
      <c r="M16" s="13"/>
      <c r="N16" s="13"/>
      <c r="O16" s="20"/>
      <c r="P16" s="20"/>
    </row>
    <row r="17" spans="1:16" ht="24.95" customHeight="1">
      <c r="A17" s="24"/>
      <c r="B17" s="13"/>
      <c r="C17" s="13"/>
      <c r="D17" s="19" t="s">
        <v>48</v>
      </c>
      <c r="E17" s="19"/>
      <c r="F17" s="19"/>
      <c r="G17" s="6">
        <v>1</v>
      </c>
      <c r="H17" s="6">
        <v>1</v>
      </c>
      <c r="I17" s="13">
        <v>10</v>
      </c>
      <c r="J17" s="13"/>
      <c r="K17" s="13">
        <v>10</v>
      </c>
      <c r="L17" s="13"/>
      <c r="M17" s="13"/>
      <c r="N17" s="13"/>
      <c r="O17" s="26"/>
      <c r="P17" s="26"/>
    </row>
    <row r="18" spans="1:16" ht="24.95" customHeight="1">
      <c r="A18" s="24"/>
      <c r="B18" s="13"/>
      <c r="C18" s="3" t="s">
        <v>49</v>
      </c>
      <c r="D18" s="19" t="s">
        <v>50</v>
      </c>
      <c r="E18" s="19"/>
      <c r="F18" s="19"/>
      <c r="G18" s="3" t="s">
        <v>51</v>
      </c>
      <c r="H18" s="3" t="s">
        <v>51</v>
      </c>
      <c r="I18" s="13">
        <v>10</v>
      </c>
      <c r="J18" s="13"/>
      <c r="K18" s="13">
        <v>10</v>
      </c>
      <c r="L18" s="13"/>
      <c r="M18" s="13"/>
      <c r="N18" s="13"/>
      <c r="O18" s="26"/>
      <c r="P18" s="26"/>
    </row>
    <row r="19" spans="1:16" ht="24.95" customHeight="1">
      <c r="A19" s="24"/>
      <c r="B19" s="13"/>
      <c r="C19" s="3" t="s">
        <v>52</v>
      </c>
      <c r="D19" s="19" t="s">
        <v>53</v>
      </c>
      <c r="E19" s="19"/>
      <c r="F19" s="19"/>
      <c r="G19" s="3" t="s">
        <v>54</v>
      </c>
      <c r="H19" s="3" t="s">
        <v>55</v>
      </c>
      <c r="I19" s="13">
        <v>10</v>
      </c>
      <c r="J19" s="13"/>
      <c r="K19" s="13">
        <v>10</v>
      </c>
      <c r="L19" s="13"/>
      <c r="M19" s="13"/>
      <c r="N19" s="13"/>
      <c r="O19" s="18"/>
      <c r="P19" s="18"/>
    </row>
    <row r="20" spans="1:16" ht="23.1" customHeight="1">
      <c r="A20" s="24"/>
      <c r="B20" s="13" t="s">
        <v>56</v>
      </c>
      <c r="C20" s="3" t="s">
        <v>57</v>
      </c>
      <c r="D20" s="19" t="s">
        <v>58</v>
      </c>
      <c r="E20" s="19"/>
      <c r="F20" s="19"/>
      <c r="G20" s="3"/>
      <c r="H20" s="3"/>
      <c r="I20" s="13"/>
      <c r="J20" s="13"/>
      <c r="K20" s="13"/>
      <c r="L20" s="13"/>
      <c r="M20" s="13"/>
      <c r="N20" s="13"/>
      <c r="O20" s="9"/>
      <c r="P20" s="9"/>
    </row>
    <row r="21" spans="1:16" ht="23.1" customHeight="1">
      <c r="A21" s="24"/>
      <c r="B21" s="13"/>
      <c r="C21" s="3" t="s">
        <v>59</v>
      </c>
      <c r="D21" s="19" t="s">
        <v>58</v>
      </c>
      <c r="E21" s="19"/>
      <c r="F21" s="19"/>
      <c r="G21" s="3"/>
      <c r="H21" s="3"/>
      <c r="I21" s="13"/>
      <c r="J21" s="13"/>
      <c r="K21" s="13"/>
      <c r="L21" s="13"/>
      <c r="M21" s="13"/>
      <c r="N21" s="13"/>
      <c r="O21" s="9"/>
      <c r="P21" s="9"/>
    </row>
    <row r="22" spans="1:16" ht="23.1" customHeight="1">
      <c r="A22" s="24"/>
      <c r="B22" s="13"/>
      <c r="C22" s="3" t="s">
        <v>60</v>
      </c>
      <c r="D22" s="19" t="s">
        <v>58</v>
      </c>
      <c r="E22" s="19"/>
      <c r="F22" s="19"/>
      <c r="G22" s="3"/>
      <c r="H22" s="3"/>
      <c r="I22" s="13"/>
      <c r="J22" s="13"/>
      <c r="K22" s="13"/>
      <c r="L22" s="13"/>
      <c r="M22" s="13"/>
      <c r="N22" s="13"/>
    </row>
    <row r="23" spans="1:16" ht="54" customHeight="1">
      <c r="A23" s="24"/>
      <c r="B23" s="13"/>
      <c r="C23" s="3" t="s">
        <v>61</v>
      </c>
      <c r="D23" s="19" t="s">
        <v>62</v>
      </c>
      <c r="E23" s="19"/>
      <c r="F23" s="19"/>
      <c r="G23" s="3" t="s">
        <v>47</v>
      </c>
      <c r="H23" s="3" t="s">
        <v>47</v>
      </c>
      <c r="I23" s="13">
        <v>30</v>
      </c>
      <c r="J23" s="13"/>
      <c r="K23" s="13">
        <v>27</v>
      </c>
      <c r="L23" s="13"/>
      <c r="M23" s="13" t="s">
        <v>63</v>
      </c>
      <c r="N23" s="13"/>
    </row>
    <row r="24" spans="1:16" ht="60" customHeight="1">
      <c r="A24" s="24"/>
      <c r="B24" s="3" t="s">
        <v>64</v>
      </c>
      <c r="C24" s="3" t="s">
        <v>65</v>
      </c>
      <c r="D24" s="19" t="s">
        <v>66</v>
      </c>
      <c r="E24" s="19"/>
      <c r="F24" s="19"/>
      <c r="G24" s="7" t="s">
        <v>67</v>
      </c>
      <c r="H24" s="6">
        <v>0.9</v>
      </c>
      <c r="I24" s="13">
        <v>10</v>
      </c>
      <c r="J24" s="13"/>
      <c r="K24" s="13">
        <v>9</v>
      </c>
      <c r="L24" s="13"/>
      <c r="M24" s="13" t="s">
        <v>68</v>
      </c>
      <c r="N24" s="13"/>
    </row>
    <row r="25" spans="1:16" ht="24.95" customHeight="1">
      <c r="A25" s="21" t="s">
        <v>69</v>
      </c>
      <c r="B25" s="21"/>
      <c r="C25" s="21"/>
      <c r="D25" s="21"/>
      <c r="E25" s="21"/>
      <c r="F25" s="21"/>
      <c r="G25" s="21"/>
      <c r="H25" s="21"/>
      <c r="I25" s="21">
        <f>SUM(I14:J24,J7)</f>
        <v>100</v>
      </c>
      <c r="J25" s="21"/>
      <c r="K25" s="21">
        <f>SUM(K14:L24,N7)</f>
        <v>95</v>
      </c>
      <c r="L25" s="21"/>
      <c r="M25" s="22"/>
      <c r="N25" s="22"/>
    </row>
    <row r="26" spans="1:16" ht="176.1" customHeight="1">
      <c r="A26" s="23" t="s">
        <v>70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</row>
  </sheetData>
  <mergeCells count="107">
    <mergeCell ref="O17:P18"/>
    <mergeCell ref="A25:H25"/>
    <mergeCell ref="I25:J25"/>
    <mergeCell ref="K25:L25"/>
    <mergeCell ref="M25:N25"/>
    <mergeCell ref="A26:N26"/>
    <mergeCell ref="A11:A12"/>
    <mergeCell ref="A13:A24"/>
    <mergeCell ref="B14:B19"/>
    <mergeCell ref="B20:B23"/>
    <mergeCell ref="C14:C15"/>
    <mergeCell ref="C16:C1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O19:P19"/>
    <mergeCell ref="D20:F20"/>
    <mergeCell ref="I20:J20"/>
    <mergeCell ref="K20:L20"/>
    <mergeCell ref="M20:N20"/>
    <mergeCell ref="D21:F21"/>
    <mergeCell ref="I21:J21"/>
    <mergeCell ref="K21:L21"/>
    <mergeCell ref="M21:N21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15:F15"/>
    <mergeCell ref="I15:J15"/>
    <mergeCell ref="K15:L15"/>
    <mergeCell ref="M15:N15"/>
    <mergeCell ref="D16:F16"/>
    <mergeCell ref="I16:J16"/>
    <mergeCell ref="K16:L16"/>
    <mergeCell ref="M16:N16"/>
    <mergeCell ref="O16:P16"/>
    <mergeCell ref="O14:P15"/>
    <mergeCell ref="D13:F13"/>
    <mergeCell ref="I13:J13"/>
    <mergeCell ref="K13:L13"/>
    <mergeCell ref="M13:N13"/>
    <mergeCell ref="O13:P13"/>
    <mergeCell ref="D14:F14"/>
    <mergeCell ref="I14:J14"/>
    <mergeCell ref="K14:L14"/>
    <mergeCell ref="M14:N14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A6:B10"/>
    <mergeCell ref="C8:D8"/>
    <mergeCell ref="F8:G8"/>
    <mergeCell ref="H8:I8"/>
    <mergeCell ref="J8:K8"/>
    <mergeCell ref="L8:M8"/>
    <mergeCell ref="O8:P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</mergeCells>
  <phoneticPr fontId="12" type="noConversion"/>
  <pageMargins left="0.55486111111111103" right="0.55486111111111103" top="0.55069444444444404" bottom="0.23611111111111099" header="0.5" footer="0.5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dcterms:created xsi:type="dcterms:W3CDTF">2022-03-16T01:44:00Z</dcterms:created>
  <dcterms:modified xsi:type="dcterms:W3CDTF">2024-08-22T07:02:28Z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F43499875854479F96D711E41CFD70E1</vt:lpwstr>
  </property>
</Properties>
</file>