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210"/>
  </bookViews>
  <sheets>
    <sheet name="项目支出绩效自评表" sheetId="2" r:id="rId1"/>
  </sheets>
  <definedNames>
    <definedName name="_xlnm.Print_Area" localSheetId="0">项目支出绩效自评表!$A$1:$N$25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4" i="2" l="1"/>
  <c r="L8" i="2"/>
  <c r="L7" i="2"/>
  <c r="N7" i="2" s="1"/>
  <c r="K24" i="2" s="1"/>
  <c r="I7" i="2"/>
  <c r="G7" i="2"/>
</calcChain>
</file>

<file path=xl/sharedStrings.xml><?xml version="1.0" encoding="utf-8"?>
<sst xmlns="http://schemas.openxmlformats.org/spreadsheetml/2006/main" count="104" uniqueCount="93">
  <si>
    <r>
      <t xml:space="preserve">                                      项目支出绩效自评表</t>
    </r>
    <r>
      <rPr>
        <sz val="14"/>
        <color theme="1"/>
        <rFont val="方正小标宋简体"/>
        <family val="4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</si>
  <si>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</si>
  <si>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</si>
  <si>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</si>
  <si>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</si>
  <si>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主管领导：</t>
  </si>
  <si>
    <t>项目名称</t>
  </si>
  <si>
    <t>主要事项说明：</t>
  </si>
  <si>
    <t>主管部门</t>
  </si>
  <si>
    <t>实施单位</t>
  </si>
  <si>
    <r>
      <rPr>
        <sz val="10.5"/>
        <color theme="1"/>
        <rFont val="宋体"/>
        <family val="3"/>
        <charset val="134"/>
        <scheme val="minor"/>
      </rPr>
      <t>1.</t>
    </r>
    <r>
      <rPr>
        <sz val="10.5"/>
        <color rgb="FFFF0000"/>
        <rFont val="宋体"/>
        <family val="3"/>
        <charset val="134"/>
        <scheme val="minor"/>
      </rPr>
      <t>一个项目一张</t>
    </r>
    <r>
      <rPr>
        <sz val="10.5"/>
        <color theme="1"/>
        <rFont val="宋体"/>
        <family val="3"/>
        <charset val="134"/>
        <scheme val="minor"/>
      </rPr>
      <t>《项目支出绩效自评表》</t>
    </r>
  </si>
  <si>
    <t>项目负责人</t>
  </si>
  <si>
    <t>联系电话</t>
  </si>
  <si>
    <r>
      <rPr>
        <sz val="10.5"/>
        <color theme="1"/>
        <rFont val="宋体"/>
        <family val="3"/>
        <charset val="134"/>
        <scheme val="minor"/>
      </rPr>
      <t>2.项目</t>
    </r>
    <r>
      <rPr>
        <sz val="10.5"/>
        <color rgb="FFFF0000"/>
        <rFont val="宋体"/>
        <family val="3"/>
        <charset val="134"/>
        <scheme val="minor"/>
      </rPr>
      <t>名称必须</t>
    </r>
    <r>
      <rPr>
        <sz val="10.5"/>
        <color theme="1"/>
        <rFont val="宋体"/>
        <family val="3"/>
        <charset val="134"/>
        <scheme val="minor"/>
      </rPr>
      <t>与附件1纳入绩效评价项目清单</t>
    </r>
    <r>
      <rPr>
        <sz val="10.5"/>
        <color rgb="FFFF0000"/>
        <rFont val="宋体"/>
        <family val="3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</si>
  <si>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</si>
  <si>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</si>
  <si>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</si>
  <si>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</si>
  <si>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</si>
  <si>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</si>
  <si>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</si>
  <si>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t>3.实施单位指</t>
    </r>
    <r>
      <rPr>
        <sz val="10.5"/>
        <color rgb="FFFF0000"/>
        <rFont val="宋体"/>
        <family val="3"/>
        <charset val="134"/>
        <scheme val="minor"/>
      </rPr>
      <t>项目申报单位</t>
    </r>
    <r>
      <rPr>
        <sz val="10.5"/>
        <color theme="1"/>
        <rFont val="宋体"/>
        <family val="3"/>
        <charset val="134"/>
        <scheme val="minor"/>
      </rPr>
      <t>，</t>
    </r>
    <r>
      <rPr>
        <sz val="10.5"/>
        <color rgb="FFFF0000"/>
        <rFont val="宋体"/>
        <family val="3"/>
        <charset val="134"/>
        <scheme val="minor"/>
      </rPr>
      <t>各处室的项目</t>
    </r>
    <r>
      <rPr>
        <sz val="10.5"/>
        <color theme="1"/>
        <rFont val="宋体"/>
        <family val="3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</si>
  <si>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</si>
  <si>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</si>
  <si>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</si>
  <si>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</si>
  <si>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family val="3"/>
        <charset val="134"/>
        <scheme val="minor"/>
      </rPr>
      <t>5.全年预算数是指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</si>
  <si>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</si>
  <si>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family val="3"/>
        <charset val="134"/>
        <scheme val="minor"/>
      </rPr>
      <t>6.全年执行数是指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</si>
  <si>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</si>
  <si>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family val="3"/>
        <charset val="134"/>
        <scheme val="minor"/>
      </rPr>
      <t>7.所有资金均以</t>
    </r>
    <r>
      <rPr>
        <sz val="10.5"/>
        <color rgb="FFFF0000"/>
        <rFont val="宋体"/>
        <family val="3"/>
        <charset val="134"/>
        <scheme val="minor"/>
      </rPr>
      <t>“万元”</t>
    </r>
    <r>
      <rPr>
        <sz val="10.5"/>
        <color theme="1"/>
        <rFont val="宋体"/>
        <family val="3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</si>
  <si>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</si>
  <si>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</si>
  <si>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</si>
  <si>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</si>
  <si>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r>
      <rPr>
        <sz val="10.5"/>
        <color theme="1"/>
        <rFont val="宋体"/>
        <family val="3"/>
        <charset val="134"/>
        <scheme val="minor"/>
      </rPr>
      <t>9.年度总体目标不能为</t>
    </r>
    <r>
      <rPr>
        <sz val="10.5"/>
        <color rgb="FFFF0000"/>
        <rFont val="宋体"/>
        <family val="3"/>
        <charset val="134"/>
        <scheme val="minor"/>
      </rPr>
      <t>空</t>
    </r>
    <r>
      <rPr>
        <sz val="10.5"/>
        <color theme="1"/>
        <rFont val="宋体"/>
        <family val="3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</si>
  <si>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</si>
  <si>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</si>
  <si>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</si>
  <si>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</si>
  <si>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</si>
  <si>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</si>
  <si>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</si>
  <si>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t>10.预期目标、三级指标、年度指标是指</t>
    </r>
    <r>
      <rPr>
        <sz val="10.5"/>
        <color rgb="FFFF0000"/>
        <rFont val="宋体"/>
        <family val="3"/>
        <charset val="134"/>
        <scheme val="minor"/>
      </rPr>
      <t>年初设定或2023年上半年（即中期监控时）调</t>
    </r>
    <r>
      <rPr>
        <sz val="10.5"/>
        <color theme="1"/>
        <rFont val="宋体"/>
        <family val="3"/>
        <charset val="134"/>
        <scheme val="minor"/>
      </rPr>
      <t>整后的目标或</t>
    </r>
    <r>
      <rPr>
        <sz val="10.5"/>
        <color rgb="FFFF0000"/>
        <rFont val="宋体"/>
        <family val="3"/>
        <charset val="134"/>
        <scheme val="minor"/>
      </rPr>
      <t>2023年追加项目</t>
    </r>
    <r>
      <rPr>
        <sz val="10.5"/>
        <color theme="1"/>
        <rFont val="宋体"/>
        <family val="3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family val="3"/>
        <charset val="134"/>
        <scheme val="minor"/>
      </rPr>
      <t>实际完成值</t>
    </r>
    <r>
      <rPr>
        <sz val="10.5"/>
        <color theme="1"/>
        <rFont val="宋体"/>
        <family val="3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</si>
  <si>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</si>
  <si>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</si>
  <si>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11.《项目支出绩效自评表》填报的信息，均需提供支撑材料。</t>
  </si>
  <si>
    <r>
      <rPr>
        <sz val="10.5"/>
        <color rgb="FFFF0000"/>
        <rFont val="宋体"/>
        <family val="3"/>
        <charset val="134"/>
        <scheme val="minor"/>
      </rPr>
      <t>12.二级指标内容不能删除</t>
    </r>
    <r>
      <rPr>
        <sz val="10.5"/>
        <color theme="1"/>
        <rFont val="宋体"/>
        <family val="3"/>
        <charset val="134"/>
        <scheme val="minor"/>
      </rPr>
      <t>，如果个别指标不涉及，</t>
    </r>
    <r>
      <rPr>
        <sz val="10.5"/>
        <color rgb="FFFF0000"/>
        <rFont val="宋体"/>
        <family val="3"/>
        <charset val="134"/>
        <scheme val="minor"/>
      </rPr>
      <t>空着即可</t>
    </r>
    <r>
      <rPr>
        <sz val="10.5"/>
        <color theme="1"/>
        <rFont val="宋体"/>
        <family val="3"/>
        <charset val="134"/>
        <scheme val="minor"/>
      </rPr>
      <t>，分配分值时</t>
    </r>
    <r>
      <rPr>
        <sz val="10.5"/>
        <color rgb="FFFF0000"/>
        <rFont val="宋体"/>
        <family val="3"/>
        <charset val="134"/>
        <scheme val="minor"/>
      </rPr>
      <t>不考虑</t>
    </r>
    <r>
      <rPr>
        <sz val="10.5"/>
        <color theme="1"/>
        <rFont val="宋体"/>
        <family val="3"/>
        <charset val="134"/>
        <scheme val="minor"/>
      </rPr>
      <t>此指标。如经济效益指标，公益一类事业单位基本没这指标</t>
    </r>
  </si>
  <si>
    <t>质量
指标</t>
  </si>
  <si>
    <t>时效
指标</t>
  </si>
  <si>
    <t>成本
指标</t>
  </si>
  <si>
    <t>效益
指标</t>
  </si>
  <si>
    <t>经济效益指标</t>
  </si>
  <si>
    <t>社会效益指标</t>
  </si>
  <si>
    <t xml:space="preserve">17.事务所审核和评价项目发送至1186758656@qq.com，其余项目发送至swjcwc6855@163.com。
</t>
  </si>
  <si>
    <t>生态效益指标</t>
  </si>
  <si>
    <t>满意度指标</t>
  </si>
  <si>
    <t>服务对象满意度指标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</si>
  <si>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</si>
  <si>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</si>
  <si>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</si>
  <si>
    <t>北京市北运河管理处</t>
    <phoneticPr fontId="12" type="noConversion"/>
  </si>
  <si>
    <t>刘源</t>
    <phoneticPr fontId="12" type="noConversion"/>
  </si>
  <si>
    <t>信息系统运维类项目</t>
    <phoneticPr fontId="12" type="noConversion"/>
  </si>
  <si>
    <t>北京市水务局</t>
    <phoneticPr fontId="12" type="noConversion"/>
  </si>
  <si>
    <t>于凤芹</t>
    <phoneticPr fontId="12" type="noConversion"/>
  </si>
  <si>
    <r>
      <t>0</t>
    </r>
    <r>
      <rPr>
        <sz val="11"/>
        <color theme="1"/>
        <rFont val="仿宋_GB2312"/>
        <family val="3"/>
        <charset val="134"/>
      </rPr>
      <t>10-80593817</t>
    </r>
    <phoneticPr fontId="12" type="noConversion"/>
  </si>
  <si>
    <t>按照302人编制标准，租用100M互联网专线；租用四条SDH专线，传输各类数据及视频至管理处；对网络安全设备特征库进行升级。</t>
    <phoneticPr fontId="12" type="noConversion"/>
  </si>
  <si>
    <t>通过租赁线路保障互联网访问</t>
    <phoneticPr fontId="12" type="noConversion"/>
  </si>
  <si>
    <t>租赁线路保障偏远重要站点数据回传</t>
    <phoneticPr fontId="12" type="noConversion"/>
  </si>
  <si>
    <t>更新安全规则库设备数量</t>
    <phoneticPr fontId="12" type="noConversion"/>
  </si>
  <si>
    <t>有效服务时间</t>
    <phoneticPr fontId="12" type="noConversion"/>
  </si>
  <si>
    <t>线路中断率</t>
    <phoneticPr fontId="12" type="noConversion"/>
  </si>
  <si>
    <t>预算总控制数</t>
    <phoneticPr fontId="12" type="noConversion"/>
  </si>
  <si>
    <t>满意度</t>
    <phoneticPr fontId="12" type="noConversion"/>
  </si>
  <si>
    <t>优</t>
    <phoneticPr fontId="12" type="noConversion"/>
  </si>
  <si>
    <t>为单位网络通讯提供保障，为单位工作正常运转提供保障。提升本机构基础管理水平，加强信息安全防控</t>
    <phoneticPr fontId="12" type="noConversion"/>
  </si>
  <si>
    <t>郭昊淼</t>
    <phoneticPr fontId="12" type="noConversion"/>
  </si>
  <si>
    <t>填报表人：</t>
    <phoneticPr fontId="12" type="noConversion"/>
  </si>
  <si>
    <t>1条</t>
    <phoneticPr fontId="12" type="noConversion"/>
  </si>
  <si>
    <t>4条</t>
    <phoneticPr fontId="12" type="noConversion"/>
  </si>
  <si>
    <t>6个</t>
    <phoneticPr fontId="12" type="noConversion"/>
  </si>
  <si>
    <t>≤5%</t>
    <phoneticPr fontId="12" type="noConversion"/>
  </si>
  <si>
    <t>12个月</t>
    <phoneticPr fontId="12" type="noConversion"/>
  </si>
  <si>
    <t>53.933万元</t>
    <phoneticPr fontId="12" type="noConversion"/>
  </si>
  <si>
    <t>受外部原因影响，线路存在未通知的中断。计划加强同线路运行商间沟通，加快故障恢复时间，减小总中断率</t>
    <phoneticPr fontId="12" type="noConversion"/>
  </si>
  <si>
    <t>受网络中断影响，满意度未获得满分。下一步加强沟通，对项目运行中存在的问题及时进行改进</t>
    <phoneticPr fontId="12" type="noConversion"/>
  </si>
  <si>
    <t>=1条</t>
    <phoneticPr fontId="12" type="noConversion"/>
  </si>
  <si>
    <t>=4条</t>
    <phoneticPr fontId="12" type="noConversion"/>
  </si>
  <si>
    <t>=6个</t>
    <phoneticPr fontId="12" type="noConversion"/>
  </si>
  <si>
    <t>=12个月</t>
    <phoneticPr fontId="12" type="noConversion"/>
  </si>
  <si>
    <t>≤53.933万元</t>
    <phoneticPr fontId="12" type="noConversion"/>
  </si>
  <si>
    <t>≥90%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</si>
</sst>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charset val="134"/>
      <scheme val="minor"/>
    </font>
    <font>
      <sz val="11"/>
      <color theme="1"/>
      <name val="仿宋_GB2312"/>
      <family val="3"/>
      <charset val="134"/>
    </font>
    <font>
      <sz val="10"/>
      <color theme="1"/>
      <name val="宋体"/>
      <family val="3"/>
      <charset val="134"/>
      <scheme val="minor"/>
    </font>
    <font>
      <sz val="18"/>
      <color theme="1"/>
      <name val="方正小标宋简体"/>
      <family val="4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family val="4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仿宋_GB2312"/>
      <family val="3"/>
      <charset val="134"/>
    </font>
    <font>
      <sz val="8"/>
      <color theme="1"/>
      <name val="仿宋_GB2312"/>
      <family val="3"/>
      <charset val="134"/>
    </font>
    <font>
      <sz val="9"/>
      <color theme="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center"/>
    </xf>
    <xf numFmtId="0" fontId="7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tabSelected="1" view="pageBreakPreview" zoomScaleNormal="100" workbookViewId="0">
      <selection activeCell="P5" sqref="P5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6" width="10" customWidth="1"/>
    <col min="7" max="8" width="7.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5" max="15" width="9" style="2"/>
    <col min="16" max="16" width="11.25" customWidth="1"/>
    <col min="18" max="18" width="15.875" customWidth="1"/>
    <col min="20" max="20" width="28.125" customWidth="1"/>
  </cols>
  <sheetData>
    <row r="1" spans="1:20" ht="36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5" t="s">
        <v>1</v>
      </c>
      <c r="P1" s="5"/>
      <c r="Q1" s="5" t="s">
        <v>2</v>
      </c>
      <c r="R1" s="5"/>
      <c r="S1" s="9" t="s">
        <v>3</v>
      </c>
      <c r="T1" s="7"/>
    </row>
    <row r="2" spans="1:20" s="1" customFormat="1" ht="17.100000000000001" customHeight="1">
      <c r="A2" s="1" t="s">
        <v>4</v>
      </c>
      <c r="D2" s="34" t="s">
        <v>61</v>
      </c>
      <c r="E2" s="34"/>
      <c r="F2" s="34"/>
      <c r="G2" s="34"/>
      <c r="H2" s="1" t="s">
        <v>5</v>
      </c>
      <c r="J2" s="35" t="s">
        <v>62</v>
      </c>
      <c r="K2" s="35"/>
      <c r="L2" s="35"/>
      <c r="M2" s="35"/>
      <c r="N2" s="35"/>
      <c r="O2" s="6"/>
      <c r="P2" s="6"/>
      <c r="Q2" s="6"/>
      <c r="R2" s="6"/>
      <c r="S2" s="6"/>
      <c r="T2" s="6"/>
    </row>
    <row r="3" spans="1:20" ht="15" customHeight="1">
      <c r="A3" s="24" t="s">
        <v>6</v>
      </c>
      <c r="B3" s="24"/>
      <c r="C3" s="36" t="s">
        <v>63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7"/>
      <c r="O3" s="7" t="s">
        <v>7</v>
      </c>
      <c r="P3" s="7"/>
      <c r="Q3" s="7"/>
      <c r="R3" s="7"/>
      <c r="S3" s="7"/>
      <c r="T3" s="7"/>
    </row>
    <row r="4" spans="1:20" ht="15" customHeight="1">
      <c r="A4" s="24" t="s">
        <v>8</v>
      </c>
      <c r="B4" s="24"/>
      <c r="C4" s="24" t="s">
        <v>64</v>
      </c>
      <c r="D4" s="24"/>
      <c r="E4" s="24"/>
      <c r="F4" s="24"/>
      <c r="G4" s="24"/>
      <c r="H4" s="24" t="s">
        <v>9</v>
      </c>
      <c r="I4" s="24"/>
      <c r="J4" s="24" t="s">
        <v>61</v>
      </c>
      <c r="K4" s="24"/>
      <c r="L4" s="24"/>
      <c r="M4" s="24"/>
      <c r="N4" s="24"/>
      <c r="O4" s="7" t="s">
        <v>10</v>
      </c>
      <c r="P4" s="7"/>
      <c r="Q4" s="7"/>
      <c r="R4" s="7"/>
      <c r="S4" s="7"/>
      <c r="T4" s="7"/>
    </row>
    <row r="5" spans="1:20" ht="15" customHeight="1">
      <c r="A5" s="24" t="s">
        <v>11</v>
      </c>
      <c r="B5" s="24"/>
      <c r="C5" s="24" t="s">
        <v>65</v>
      </c>
      <c r="D5" s="24"/>
      <c r="E5" s="24"/>
      <c r="F5" s="24"/>
      <c r="G5" s="24"/>
      <c r="H5" s="24" t="s">
        <v>12</v>
      </c>
      <c r="I5" s="24"/>
      <c r="J5" s="24" t="s">
        <v>66</v>
      </c>
      <c r="K5" s="24"/>
      <c r="L5" s="24"/>
      <c r="M5" s="24"/>
      <c r="N5" s="24"/>
      <c r="O5" s="7" t="s">
        <v>13</v>
      </c>
      <c r="P5" s="7"/>
      <c r="Q5" s="7"/>
      <c r="R5" s="7"/>
      <c r="S5" s="7"/>
      <c r="T5" s="7"/>
    </row>
    <row r="6" spans="1:20" ht="33" customHeight="1">
      <c r="A6" s="24" t="s">
        <v>14</v>
      </c>
      <c r="B6" s="24"/>
      <c r="C6" s="24"/>
      <c r="D6" s="24"/>
      <c r="E6" s="3" t="s">
        <v>15</v>
      </c>
      <c r="F6" s="24" t="s">
        <v>16</v>
      </c>
      <c r="G6" s="24"/>
      <c r="H6" s="24" t="s">
        <v>17</v>
      </c>
      <c r="I6" s="24"/>
      <c r="J6" s="24" t="s">
        <v>18</v>
      </c>
      <c r="K6" s="24"/>
      <c r="L6" s="24" t="s">
        <v>19</v>
      </c>
      <c r="M6" s="24"/>
      <c r="N6" s="3" t="s">
        <v>20</v>
      </c>
      <c r="O6" s="7" t="s">
        <v>21</v>
      </c>
      <c r="P6" s="7"/>
      <c r="Q6" s="7"/>
      <c r="R6" s="7"/>
      <c r="S6" s="7"/>
      <c r="T6" s="7"/>
    </row>
    <row r="7" spans="1:20" ht="15" customHeight="1">
      <c r="A7" s="24"/>
      <c r="B7" s="24"/>
      <c r="C7" s="32" t="s">
        <v>22</v>
      </c>
      <c r="D7" s="32"/>
      <c r="E7" s="4">
        <v>53.933</v>
      </c>
      <c r="F7" s="30">
        <v>53.933</v>
      </c>
      <c r="G7" s="30">
        <f t="shared" ref="G7:I7" si="0">SUM(G8:G10)</f>
        <v>0</v>
      </c>
      <c r="H7" s="30">
        <v>53.933</v>
      </c>
      <c r="I7" s="30">
        <f t="shared" si="0"/>
        <v>0</v>
      </c>
      <c r="J7" s="24">
        <v>10</v>
      </c>
      <c r="K7" s="24"/>
      <c r="L7" s="31">
        <f t="shared" ref="L7:L8" si="1">ROUND(H7/F7,4)</f>
        <v>1</v>
      </c>
      <c r="M7" s="31"/>
      <c r="N7" s="3">
        <f>ROUND(J7*L7,2)</f>
        <v>10</v>
      </c>
      <c r="O7" s="8" t="s">
        <v>23</v>
      </c>
      <c r="P7" s="7"/>
      <c r="Q7" s="7"/>
      <c r="R7" s="7"/>
      <c r="S7" s="7"/>
      <c r="T7" s="7"/>
    </row>
    <row r="8" spans="1:20" ht="26.1" customHeight="1">
      <c r="A8" s="24"/>
      <c r="B8" s="24"/>
      <c r="C8" s="24" t="s">
        <v>24</v>
      </c>
      <c r="D8" s="24"/>
      <c r="E8" s="4">
        <v>53.933</v>
      </c>
      <c r="F8" s="30">
        <v>53.933</v>
      </c>
      <c r="G8" s="30"/>
      <c r="H8" s="30">
        <v>53.933</v>
      </c>
      <c r="I8" s="30"/>
      <c r="J8" s="24" t="s">
        <v>25</v>
      </c>
      <c r="K8" s="24"/>
      <c r="L8" s="31">
        <f t="shared" si="1"/>
        <v>1</v>
      </c>
      <c r="M8" s="31"/>
      <c r="N8" s="3" t="s">
        <v>25</v>
      </c>
      <c r="O8" s="21" t="s">
        <v>26</v>
      </c>
      <c r="P8" s="21"/>
      <c r="Q8" s="21"/>
      <c r="R8" s="21"/>
      <c r="S8" s="21"/>
      <c r="T8" s="21"/>
    </row>
    <row r="9" spans="1:20" ht="30.95" customHeight="1">
      <c r="A9" s="24"/>
      <c r="B9" s="24"/>
      <c r="C9" s="24" t="s">
        <v>27</v>
      </c>
      <c r="D9" s="24"/>
      <c r="E9" s="4">
        <v>0</v>
      </c>
      <c r="F9" s="30">
        <v>0</v>
      </c>
      <c r="G9" s="30"/>
      <c r="H9" s="30">
        <v>0</v>
      </c>
      <c r="I9" s="30"/>
      <c r="J9" s="24" t="s">
        <v>25</v>
      </c>
      <c r="K9" s="24"/>
      <c r="L9" s="31"/>
      <c r="M9" s="31"/>
      <c r="N9" s="3" t="s">
        <v>25</v>
      </c>
      <c r="O9" s="7" t="s">
        <v>28</v>
      </c>
      <c r="P9" s="7"/>
      <c r="Q9" s="7"/>
      <c r="R9" s="7"/>
      <c r="S9" s="7"/>
      <c r="T9" s="7"/>
    </row>
    <row r="10" spans="1:20">
      <c r="A10" s="24"/>
      <c r="B10" s="24"/>
      <c r="C10" s="24" t="s">
        <v>29</v>
      </c>
      <c r="D10" s="24"/>
      <c r="E10" s="4">
        <v>0</v>
      </c>
      <c r="F10" s="30">
        <v>0</v>
      </c>
      <c r="G10" s="30"/>
      <c r="H10" s="30">
        <v>0</v>
      </c>
      <c r="I10" s="30"/>
      <c r="J10" s="24" t="s">
        <v>25</v>
      </c>
      <c r="K10" s="24"/>
      <c r="L10" s="31"/>
      <c r="M10" s="31"/>
      <c r="N10" s="3" t="s">
        <v>25</v>
      </c>
      <c r="O10" s="7" t="s">
        <v>30</v>
      </c>
      <c r="P10" s="7"/>
      <c r="Q10" s="7"/>
      <c r="R10" s="7"/>
      <c r="S10" s="7"/>
      <c r="T10" s="7"/>
    </row>
    <row r="11" spans="1:20" ht="15" customHeight="1">
      <c r="A11" s="24" t="s">
        <v>31</v>
      </c>
      <c r="B11" s="24" t="s">
        <v>32</v>
      </c>
      <c r="C11" s="24"/>
      <c r="D11" s="24"/>
      <c r="E11" s="24"/>
      <c r="F11" s="24"/>
      <c r="G11" s="24"/>
      <c r="H11" s="24" t="s">
        <v>33</v>
      </c>
      <c r="I11" s="24"/>
      <c r="J11" s="24"/>
      <c r="K11" s="24"/>
      <c r="L11" s="24"/>
      <c r="M11" s="24"/>
      <c r="N11" s="24"/>
      <c r="O11" s="7" t="s">
        <v>34</v>
      </c>
      <c r="P11" s="7"/>
      <c r="Q11" s="7"/>
      <c r="R11" s="7"/>
      <c r="S11" s="7"/>
      <c r="T11" s="7"/>
    </row>
    <row r="12" spans="1:20" ht="74.099999999999994" customHeight="1">
      <c r="A12" s="24"/>
      <c r="B12" s="24" t="s">
        <v>67</v>
      </c>
      <c r="C12" s="24"/>
      <c r="D12" s="24"/>
      <c r="E12" s="24"/>
      <c r="F12" s="24"/>
      <c r="G12" s="24"/>
      <c r="H12" s="24" t="s">
        <v>67</v>
      </c>
      <c r="I12" s="24"/>
      <c r="J12" s="24"/>
      <c r="K12" s="24"/>
      <c r="L12" s="24"/>
      <c r="M12" s="24"/>
      <c r="N12" s="24"/>
      <c r="O12" s="7" t="s">
        <v>35</v>
      </c>
      <c r="P12" s="7"/>
      <c r="Q12" s="7"/>
      <c r="R12" s="7"/>
      <c r="S12" s="7"/>
      <c r="T12" s="7"/>
    </row>
    <row r="13" spans="1:20" ht="41.1" customHeight="1">
      <c r="A13" s="29" t="s">
        <v>36</v>
      </c>
      <c r="B13" s="3" t="s">
        <v>37</v>
      </c>
      <c r="C13" s="3" t="s">
        <v>38</v>
      </c>
      <c r="D13" s="24" t="s">
        <v>39</v>
      </c>
      <c r="E13" s="24"/>
      <c r="F13" s="24"/>
      <c r="G13" s="3" t="s">
        <v>40</v>
      </c>
      <c r="H13" s="3" t="s">
        <v>41</v>
      </c>
      <c r="I13" s="24" t="s">
        <v>18</v>
      </c>
      <c r="J13" s="24"/>
      <c r="K13" s="24" t="s">
        <v>20</v>
      </c>
      <c r="L13" s="24"/>
      <c r="M13" s="24" t="s">
        <v>42</v>
      </c>
      <c r="N13" s="24"/>
      <c r="O13" s="21" t="s">
        <v>43</v>
      </c>
      <c r="P13" s="21"/>
      <c r="Q13" s="21"/>
      <c r="R13" s="21"/>
      <c r="S13" s="21"/>
      <c r="T13" s="21"/>
    </row>
    <row r="14" spans="1:20" ht="15" customHeight="1">
      <c r="A14" s="29"/>
      <c r="B14" s="24" t="s">
        <v>44</v>
      </c>
      <c r="C14" s="24" t="s">
        <v>45</v>
      </c>
      <c r="D14" s="27" t="s">
        <v>68</v>
      </c>
      <c r="E14" s="27"/>
      <c r="F14" s="27"/>
      <c r="G14" s="13" t="s">
        <v>87</v>
      </c>
      <c r="H14" s="3" t="s">
        <v>79</v>
      </c>
      <c r="I14" s="24">
        <v>2</v>
      </c>
      <c r="J14" s="24"/>
      <c r="K14" s="24">
        <v>2</v>
      </c>
      <c r="L14" s="24"/>
      <c r="M14" s="24"/>
      <c r="N14" s="24"/>
      <c r="O14" s="18" t="s">
        <v>46</v>
      </c>
      <c r="P14" s="18"/>
      <c r="Q14" s="18"/>
      <c r="R14" s="18"/>
      <c r="S14" s="18"/>
      <c r="T14" s="18"/>
    </row>
    <row r="15" spans="1:20">
      <c r="A15" s="29"/>
      <c r="B15" s="24"/>
      <c r="C15" s="24"/>
      <c r="D15" s="27" t="s">
        <v>69</v>
      </c>
      <c r="E15" s="27"/>
      <c r="F15" s="27"/>
      <c r="G15" s="13" t="s">
        <v>88</v>
      </c>
      <c r="H15" s="3" t="s">
        <v>80</v>
      </c>
      <c r="I15" s="24">
        <v>3</v>
      </c>
      <c r="J15" s="24"/>
      <c r="K15" s="24">
        <v>3</v>
      </c>
      <c r="L15" s="24"/>
      <c r="M15" s="24"/>
      <c r="N15" s="24"/>
      <c r="O15" s="18"/>
      <c r="P15" s="18"/>
      <c r="Q15" s="18"/>
      <c r="R15" s="18"/>
      <c r="S15" s="18"/>
      <c r="T15" s="18"/>
    </row>
    <row r="16" spans="1:20" ht="15" customHeight="1">
      <c r="A16" s="29"/>
      <c r="B16" s="24"/>
      <c r="C16" s="24"/>
      <c r="D16" s="27" t="s">
        <v>70</v>
      </c>
      <c r="E16" s="27"/>
      <c r="F16" s="27"/>
      <c r="G16" s="13" t="s">
        <v>89</v>
      </c>
      <c r="H16" s="3" t="s">
        <v>81</v>
      </c>
      <c r="I16" s="24">
        <v>5</v>
      </c>
      <c r="J16" s="24"/>
      <c r="K16" s="24">
        <v>5</v>
      </c>
      <c r="L16" s="24"/>
      <c r="M16" s="24"/>
      <c r="N16" s="24"/>
      <c r="O16" s="19" t="s">
        <v>47</v>
      </c>
      <c r="P16" s="19"/>
      <c r="Q16" s="19"/>
      <c r="R16" s="19"/>
      <c r="S16" s="19"/>
      <c r="T16" s="19"/>
    </row>
    <row r="17" spans="1:20" ht="70.5" customHeight="1">
      <c r="A17" s="29"/>
      <c r="B17" s="24"/>
      <c r="C17" s="10" t="s">
        <v>48</v>
      </c>
      <c r="D17" s="27" t="s">
        <v>72</v>
      </c>
      <c r="E17" s="27"/>
      <c r="F17" s="27"/>
      <c r="G17" s="3" t="s">
        <v>82</v>
      </c>
      <c r="H17" s="12">
        <v>0.02</v>
      </c>
      <c r="I17" s="24">
        <v>20</v>
      </c>
      <c r="J17" s="24"/>
      <c r="K17" s="24">
        <v>17</v>
      </c>
      <c r="L17" s="24"/>
      <c r="M17" s="25" t="s">
        <v>85</v>
      </c>
      <c r="N17" s="25"/>
      <c r="O17" s="19"/>
      <c r="P17" s="19"/>
      <c r="Q17" s="19"/>
      <c r="R17" s="19"/>
      <c r="S17" s="19"/>
      <c r="T17" s="19"/>
    </row>
    <row r="18" spans="1:20" ht="29.25" customHeight="1">
      <c r="A18" s="29"/>
      <c r="B18" s="24"/>
      <c r="C18" s="10" t="s">
        <v>49</v>
      </c>
      <c r="D18" s="27" t="s">
        <v>71</v>
      </c>
      <c r="E18" s="27"/>
      <c r="F18" s="27"/>
      <c r="G18" s="13" t="s">
        <v>90</v>
      </c>
      <c r="H18" s="3" t="s">
        <v>83</v>
      </c>
      <c r="I18" s="24">
        <v>20</v>
      </c>
      <c r="J18" s="24"/>
      <c r="K18" s="24">
        <v>20</v>
      </c>
      <c r="L18" s="24"/>
      <c r="M18" s="24"/>
      <c r="N18" s="24"/>
      <c r="O18" s="20"/>
      <c r="P18" s="20"/>
      <c r="Q18" s="20"/>
      <c r="R18" s="20"/>
      <c r="S18" s="20"/>
      <c r="T18" s="20"/>
    </row>
    <row r="19" spans="1:20" ht="31.5" customHeight="1">
      <c r="A19" s="29"/>
      <c r="B19" s="24"/>
      <c r="C19" s="10" t="s">
        <v>50</v>
      </c>
      <c r="D19" s="27" t="s">
        <v>73</v>
      </c>
      <c r="E19" s="27"/>
      <c r="F19" s="27"/>
      <c r="G19" s="15" t="s">
        <v>91</v>
      </c>
      <c r="H19" s="3" t="s">
        <v>84</v>
      </c>
      <c r="I19" s="24">
        <v>10</v>
      </c>
      <c r="J19" s="24"/>
      <c r="K19" s="24">
        <v>10</v>
      </c>
      <c r="L19" s="24"/>
      <c r="M19" s="24"/>
      <c r="N19" s="24"/>
      <c r="O19" s="21"/>
      <c r="P19" s="21"/>
      <c r="Q19" s="21"/>
      <c r="R19" s="21"/>
      <c r="S19" s="21"/>
      <c r="T19" s="21"/>
    </row>
    <row r="20" spans="1:20" ht="32.25" customHeight="1">
      <c r="A20" s="29"/>
      <c r="B20" s="24" t="s">
        <v>51</v>
      </c>
      <c r="C20" s="10" t="s">
        <v>52</v>
      </c>
      <c r="D20" s="27"/>
      <c r="E20" s="27"/>
      <c r="F20" s="27"/>
      <c r="G20" s="3"/>
      <c r="H20" s="3"/>
      <c r="I20" s="24"/>
      <c r="J20" s="24"/>
      <c r="K20" s="24"/>
      <c r="L20" s="24"/>
      <c r="M20" s="24"/>
      <c r="N20" s="24"/>
      <c r="O20" s="7"/>
      <c r="P20" s="7"/>
      <c r="Q20" s="7"/>
      <c r="R20" s="7"/>
      <c r="S20" s="7"/>
      <c r="T20" s="7"/>
    </row>
    <row r="21" spans="1:20" ht="64.5" customHeight="1">
      <c r="A21" s="29"/>
      <c r="B21" s="24"/>
      <c r="C21" s="10" t="s">
        <v>53</v>
      </c>
      <c r="D21" s="27" t="s">
        <v>76</v>
      </c>
      <c r="E21" s="27"/>
      <c r="F21" s="27"/>
      <c r="G21" s="3" t="s">
        <v>75</v>
      </c>
      <c r="H21" s="3" t="s">
        <v>75</v>
      </c>
      <c r="I21" s="24">
        <v>20</v>
      </c>
      <c r="J21" s="24"/>
      <c r="K21" s="24">
        <v>20</v>
      </c>
      <c r="L21" s="24"/>
      <c r="M21" s="24"/>
      <c r="N21" s="24"/>
      <c r="O21" s="8" t="s">
        <v>54</v>
      </c>
      <c r="R21" s="7"/>
      <c r="S21" s="7"/>
      <c r="T21" s="7"/>
    </row>
    <row r="22" spans="1:20" ht="45" customHeight="1">
      <c r="A22" s="29"/>
      <c r="B22" s="24"/>
      <c r="C22" s="10" t="s">
        <v>55</v>
      </c>
      <c r="D22" s="27"/>
      <c r="E22" s="27"/>
      <c r="F22" s="27"/>
      <c r="G22" s="3"/>
      <c r="H22" s="3"/>
      <c r="I22" s="24"/>
      <c r="J22" s="24"/>
      <c r="K22" s="24"/>
      <c r="L22" s="24"/>
      <c r="M22" s="24"/>
      <c r="N22" s="24"/>
    </row>
    <row r="23" spans="1:20" ht="60.75" customHeight="1">
      <c r="A23" s="29"/>
      <c r="B23" s="10" t="s">
        <v>56</v>
      </c>
      <c r="C23" s="10" t="s">
        <v>57</v>
      </c>
      <c r="D23" s="27" t="s">
        <v>74</v>
      </c>
      <c r="E23" s="27"/>
      <c r="F23" s="27"/>
      <c r="G23" s="12" t="s">
        <v>92</v>
      </c>
      <c r="H23" s="14">
        <v>0.91600000000000004</v>
      </c>
      <c r="I23" s="24">
        <v>10</v>
      </c>
      <c r="J23" s="24"/>
      <c r="K23" s="24">
        <v>6</v>
      </c>
      <c r="L23" s="24"/>
      <c r="M23" s="28" t="s">
        <v>86</v>
      </c>
      <c r="N23" s="28"/>
      <c r="O23" s="2" t="s">
        <v>58</v>
      </c>
    </row>
    <row r="24" spans="1:20">
      <c r="A24" s="22" t="s">
        <v>59</v>
      </c>
      <c r="B24" s="22"/>
      <c r="C24" s="22"/>
      <c r="D24" s="22"/>
      <c r="E24" s="22"/>
      <c r="F24" s="22"/>
      <c r="G24" s="22"/>
      <c r="H24" s="22"/>
      <c r="I24" s="22">
        <f>SUM(I14:J23,J7)</f>
        <v>100</v>
      </c>
      <c r="J24" s="22"/>
      <c r="K24" s="22">
        <f>SUM(K14:L23,N7)</f>
        <v>93</v>
      </c>
      <c r="L24" s="22"/>
      <c r="M24" s="23"/>
      <c r="N24" s="23"/>
    </row>
    <row r="25" spans="1:20" ht="13.5" customHeight="1">
      <c r="A25" s="5" t="s">
        <v>78</v>
      </c>
      <c r="B25" s="5"/>
      <c r="C25" s="16" t="s">
        <v>77</v>
      </c>
      <c r="D25" s="16"/>
      <c r="E25" s="16"/>
      <c r="F25" s="16"/>
      <c r="G25" s="5" t="s">
        <v>2</v>
      </c>
      <c r="H25" s="11"/>
      <c r="I25" s="17">
        <v>80593962</v>
      </c>
      <c r="J25" s="17"/>
      <c r="K25" s="17"/>
      <c r="L25" s="17"/>
      <c r="M25" s="17"/>
      <c r="N25" s="17"/>
    </row>
    <row r="26" spans="1:20" ht="176.1" customHeight="1">
      <c r="A26" s="26" t="s">
        <v>60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</row>
  </sheetData>
  <mergeCells count="105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H11:N11"/>
    <mergeCell ref="B12:G12"/>
    <mergeCell ref="H12:N12"/>
    <mergeCell ref="D13:F13"/>
    <mergeCell ref="I13:J13"/>
    <mergeCell ref="K13:L13"/>
    <mergeCell ref="M13:N13"/>
    <mergeCell ref="O13:T13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A26:N26"/>
    <mergeCell ref="D23:F23"/>
    <mergeCell ref="I23:J23"/>
    <mergeCell ref="K23:L23"/>
    <mergeCell ref="M23:N23"/>
    <mergeCell ref="A11:A12"/>
    <mergeCell ref="A13:A23"/>
    <mergeCell ref="B14:B19"/>
    <mergeCell ref="B20:B22"/>
    <mergeCell ref="C14:C16"/>
    <mergeCell ref="B11:G11"/>
    <mergeCell ref="D22:F22"/>
    <mergeCell ref="D21:F21"/>
    <mergeCell ref="D20:F20"/>
    <mergeCell ref="D19:F19"/>
    <mergeCell ref="D18:F18"/>
    <mergeCell ref="D17:F17"/>
    <mergeCell ref="D14:F14"/>
    <mergeCell ref="I22:J22"/>
    <mergeCell ref="K22:L22"/>
    <mergeCell ref="M22:N22"/>
    <mergeCell ref="I21:J21"/>
    <mergeCell ref="K21:L21"/>
    <mergeCell ref="M21:N21"/>
    <mergeCell ref="C25:F25"/>
    <mergeCell ref="I25:N25"/>
    <mergeCell ref="O14:T15"/>
    <mergeCell ref="O16:T17"/>
    <mergeCell ref="O18:T18"/>
    <mergeCell ref="O19:T19"/>
    <mergeCell ref="A24:H24"/>
    <mergeCell ref="I24:J24"/>
    <mergeCell ref="K24:L24"/>
    <mergeCell ref="M24:N24"/>
    <mergeCell ref="I20:J20"/>
    <mergeCell ref="K20:L20"/>
    <mergeCell ref="M20:N20"/>
    <mergeCell ref="I19:J19"/>
    <mergeCell ref="K19:L19"/>
    <mergeCell ref="M19:N19"/>
    <mergeCell ref="I18:J18"/>
    <mergeCell ref="K18:L18"/>
    <mergeCell ref="M18:N18"/>
    <mergeCell ref="I17:J17"/>
    <mergeCell ref="K17:L17"/>
    <mergeCell ref="M17:N17"/>
    <mergeCell ref="I14:J14"/>
    <mergeCell ref="K14:L14"/>
  </mergeCells>
  <phoneticPr fontId="12" type="noConversion"/>
  <pageMargins left="0.55486111111111103" right="0.55486111111111103" top="0.55069444444444404" bottom="0.23611111111111099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cp:lastPrinted>2024-02-27T01:25:07Z</cp:lastPrinted>
  <dcterms:created xsi:type="dcterms:W3CDTF">2022-03-16T01:44:00Z</dcterms:created>
  <dcterms:modified xsi:type="dcterms:W3CDTF">2024-08-22T07:44:58Z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F43499875854479F96D711E41CFD70E1</vt:lpwstr>
  </property>
</Properties>
</file>