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5621"/>
</workbook>
</file>

<file path=xl/calcChain.xml><?xml version="1.0" encoding="utf-8"?>
<calcChain xmlns="http://schemas.openxmlformats.org/spreadsheetml/2006/main">
  <c r="I30" i="2" l="1"/>
  <c r="L8" i="2"/>
  <c r="L7" i="2"/>
  <c r="N7" i="2" s="1"/>
  <c r="K30" i="2" s="1"/>
  <c r="I7" i="2"/>
</calcChain>
</file>

<file path=xl/sharedStrings.xml><?xml version="1.0" encoding="utf-8"?>
<sst xmlns="http://schemas.openxmlformats.org/spreadsheetml/2006/main" count="96" uniqueCount="80">
  <si>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</si>
  <si>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崔梦月</t>
  </si>
  <si>
    <t>为方便自评表的沟通反馈，需填报联系人信息</t>
  </si>
  <si>
    <t>单位名称（盖章）：</t>
  </si>
  <si>
    <t>北京市水务资产管理事务中心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</si>
  <si>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</si>
  <si>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</si>
  <si>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</si>
  <si>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</si>
  <si>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</si>
  <si>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</si>
  <si>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</si>
  <si>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</si>
  <si>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</si>
  <si>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</si>
  <si>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</si>
  <si>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</si>
  <si>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</si>
  <si>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</si>
  <si>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</si>
  <si>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</si>
  <si>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</si>
  <si>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</si>
  <si>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</si>
  <si>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</si>
  <si>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</si>
  <si>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</si>
  <si>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</si>
  <si>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按时完成水务资产信息管理系统日常巡检工作，对系统进行数据备份与更新，及时解决各局属单位使用过程中遇到的问题，保障系统安全、稳定运行，支撑北京市水务局资产日常管理工作。</t>
  </si>
  <si>
    <t>按时完成了系统日常巡检、数据备份及更新工作，及时解决各局属单位使用过程中遇到的问题，系统全年运行安全、稳定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</si>
  <si>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</si>
  <si>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</si>
  <si>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</si>
  <si>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</si>
  <si>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</si>
  <si>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</si>
  <si>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</si>
  <si>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</si>
  <si>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</si>
  <si>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系统运行维护报告</t>
  </si>
  <si>
    <t>≥1份/年</t>
  </si>
  <si>
    <t>2份</t>
  </si>
  <si>
    <t>主机、存储设备维护次数</t>
  </si>
  <si>
    <t>≥12次/年</t>
  </si>
  <si>
    <t>12次</t>
  </si>
  <si>
    <t>系统巡检次数</t>
  </si>
  <si>
    <t>中间库维护次数</t>
  </si>
  <si>
    <t>数据备份次数</t>
  </si>
  <si>
    <t>质量
指标</t>
  </si>
  <si>
    <t>系统正常运行率</t>
  </si>
  <si>
    <t>≥95%</t>
  </si>
  <si>
    <t>系统故障次数</t>
  </si>
  <si>
    <t>≤4次/年</t>
  </si>
  <si>
    <t>系统故障处理率</t>
  </si>
  <si>
    <t>时效
指标</t>
  </si>
  <si>
    <t>系统故障处理响应时间</t>
  </si>
  <si>
    <t>≤4小时</t>
  </si>
  <si>
    <t>按时完成运维工作</t>
  </si>
  <si>
    <t>12次/年</t>
  </si>
  <si>
    <t>9次</t>
  </si>
  <si>
    <t>系统涉及与市财政系统对接数据，1、3、4月因财政系统运维方调整导致数据对接时间延后。已要求运维公司每月提前确认情况，确保更新时间准确</t>
  </si>
  <si>
    <t>成本
指标</t>
  </si>
  <si>
    <t>预算控制数</t>
  </si>
  <si>
    <t>≤21.9万元</t>
  </si>
  <si>
    <t>21.9万元</t>
  </si>
  <si>
    <t>效益
指标</t>
  </si>
  <si>
    <t>经济效益指标</t>
  </si>
  <si>
    <t>社会效益指标</t>
  </si>
  <si>
    <t>支撑全局资产空间数据应用需求，为业务分析与领导决策提供数据依据</t>
  </si>
  <si>
    <t>优</t>
  </si>
  <si>
    <t>本年有3个月未按时更新数据，系统滞后无法及时查询资产变动情况。已要求运维公司每月提前确认情况，确保更新时间准确</t>
  </si>
  <si>
    <t>生态效益指标</t>
  </si>
  <si>
    <t>可持续影响指标</t>
  </si>
  <si>
    <t>满意度指标</t>
  </si>
  <si>
    <t>服务对象满意度指标</t>
  </si>
  <si>
    <t>业务单位满意度</t>
  </si>
  <si>
    <t>≥90%</t>
  </si>
  <si>
    <t>偶尔存在咨询反馈不及时情况。已要求运维公司加大技术支撑力度及时处理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</si>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</sst>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2" xfId="0" applyNumberFormat="1" applyFont="1" applyBorder="1" applyAlignment="1">
      <alignment horizontal="right" vertical="center" wrapText="1"/>
    </xf>
    <xf numFmtId="178" fontId="1" fillId="0" borderId="3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875" customWidth="1"/>
    <col min="6" max="6" width="3.875" customWidth="1"/>
    <col min="7" max="7" width="10.125" customWidth="1"/>
    <col min="8" max="8" width="9.25" customWidth="1"/>
    <col min="9" max="9" width="3.875" customWidth="1"/>
    <col min="10" max="10" width="4.5" customWidth="1"/>
    <col min="11" max="11" width="3.875" customWidth="1"/>
    <col min="12" max="13" width="4.125" customWidth="1"/>
    <col min="14" max="14" width="12" customWidth="1"/>
    <col min="16" max="16" width="28.125" customWidth="1"/>
  </cols>
  <sheetData>
    <row r="1" spans="1:16" ht="39.95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2</v>
      </c>
      <c r="P1" s="7"/>
    </row>
    <row r="2" spans="1:16" s="1" customFormat="1" ht="17.100000000000001" customHeight="1">
      <c r="A2" s="1" t="s">
        <v>3</v>
      </c>
      <c r="D2" s="11" t="s">
        <v>4</v>
      </c>
      <c r="E2" s="11"/>
      <c r="F2" s="11"/>
      <c r="G2" s="11"/>
      <c r="H2" s="1" t="s">
        <v>5</v>
      </c>
      <c r="J2" s="11"/>
      <c r="K2" s="11"/>
      <c r="L2" s="11"/>
      <c r="M2" s="11"/>
      <c r="N2" s="11"/>
      <c r="O2" s="6"/>
      <c r="P2" s="6"/>
    </row>
    <row r="3" spans="1:16" ht="15" customHeight="1">
      <c r="A3" s="12" t="s">
        <v>6</v>
      </c>
      <c r="B3" s="12"/>
      <c r="C3" s="13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7"/>
      <c r="P3" s="7"/>
    </row>
    <row r="4" spans="1:16" ht="15" customHeight="1">
      <c r="A4" s="12" t="s">
        <v>8</v>
      </c>
      <c r="B4" s="12"/>
      <c r="C4" s="12" t="s">
        <v>9</v>
      </c>
      <c r="D4" s="12"/>
      <c r="E4" s="12"/>
      <c r="F4" s="12"/>
      <c r="G4" s="12"/>
      <c r="H4" s="12" t="s">
        <v>10</v>
      </c>
      <c r="I4" s="12"/>
      <c r="J4" s="12" t="s">
        <v>4</v>
      </c>
      <c r="K4" s="12"/>
      <c r="L4" s="12"/>
      <c r="M4" s="12"/>
      <c r="N4" s="12"/>
      <c r="O4" s="7"/>
      <c r="P4" s="7"/>
    </row>
    <row r="5" spans="1:16" ht="15" customHeight="1">
      <c r="A5" s="12" t="s">
        <v>11</v>
      </c>
      <c r="B5" s="12"/>
      <c r="C5" s="12" t="s">
        <v>1</v>
      </c>
      <c r="D5" s="12"/>
      <c r="E5" s="12"/>
      <c r="F5" s="12"/>
      <c r="G5" s="12"/>
      <c r="H5" s="12" t="s">
        <v>12</v>
      </c>
      <c r="I5" s="12"/>
      <c r="J5" s="12">
        <v>18611579472</v>
      </c>
      <c r="K5" s="12"/>
      <c r="L5" s="12"/>
      <c r="M5" s="12"/>
      <c r="N5" s="12"/>
      <c r="O5" s="7"/>
      <c r="P5" s="7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7"/>
      <c r="P6" s="7"/>
    </row>
    <row r="7" spans="1:16" ht="15" customHeight="1">
      <c r="A7" s="12"/>
      <c r="B7" s="12"/>
      <c r="C7" s="15" t="s">
        <v>20</v>
      </c>
      <c r="D7" s="15"/>
      <c r="E7" s="3">
        <v>21.9</v>
      </c>
      <c r="F7" s="16">
        <v>21.9</v>
      </c>
      <c r="G7" s="17"/>
      <c r="H7" s="16">
        <v>21.9</v>
      </c>
      <c r="I7" s="17">
        <f>SUM(I8:I10)</f>
        <v>0</v>
      </c>
      <c r="J7" s="12">
        <v>10</v>
      </c>
      <c r="K7" s="12"/>
      <c r="L7" s="18">
        <f t="shared" ref="L7:L8" si="0">ROUND(H7/F7,4)</f>
        <v>1</v>
      </c>
      <c r="M7" s="18"/>
      <c r="N7" s="2">
        <f>ROUND(J7*L7,2)</f>
        <v>10</v>
      </c>
      <c r="O7" s="7"/>
      <c r="P7" s="7"/>
    </row>
    <row r="8" spans="1:16" ht="26.1" customHeight="1">
      <c r="A8" s="12"/>
      <c r="B8" s="12"/>
      <c r="C8" s="12" t="s">
        <v>21</v>
      </c>
      <c r="D8" s="12"/>
      <c r="E8" s="3">
        <v>21.9</v>
      </c>
      <c r="F8" s="16">
        <v>21.9</v>
      </c>
      <c r="G8" s="17"/>
      <c r="H8" s="16">
        <v>21.9</v>
      </c>
      <c r="I8" s="17"/>
      <c r="J8" s="12" t="s">
        <v>22</v>
      </c>
      <c r="K8" s="12"/>
      <c r="L8" s="18">
        <f t="shared" si="0"/>
        <v>1</v>
      </c>
      <c r="M8" s="18"/>
      <c r="N8" s="2" t="s">
        <v>22</v>
      </c>
      <c r="O8" s="19"/>
      <c r="P8" s="19"/>
    </row>
    <row r="9" spans="1:16" ht="30.95" customHeight="1">
      <c r="A9" s="12"/>
      <c r="B9" s="12"/>
      <c r="C9" s="12" t="s">
        <v>23</v>
      </c>
      <c r="D9" s="12"/>
      <c r="E9" s="4"/>
      <c r="F9" s="20"/>
      <c r="G9" s="20"/>
      <c r="H9" s="20"/>
      <c r="I9" s="20"/>
      <c r="J9" s="12" t="s">
        <v>22</v>
      </c>
      <c r="K9" s="12"/>
      <c r="L9" s="18"/>
      <c r="M9" s="18"/>
      <c r="N9" s="2" t="s">
        <v>22</v>
      </c>
      <c r="O9" s="7"/>
      <c r="P9" s="7"/>
    </row>
    <row r="10" spans="1:16">
      <c r="A10" s="12"/>
      <c r="B10" s="12"/>
      <c r="C10" s="12" t="s">
        <v>24</v>
      </c>
      <c r="D10" s="12"/>
      <c r="E10" s="4"/>
      <c r="F10" s="20"/>
      <c r="G10" s="20"/>
      <c r="H10" s="20"/>
      <c r="I10" s="20"/>
      <c r="J10" s="12" t="s">
        <v>22</v>
      </c>
      <c r="K10" s="12"/>
      <c r="L10" s="18"/>
      <c r="M10" s="18"/>
      <c r="N10" s="2" t="s">
        <v>22</v>
      </c>
      <c r="O10" s="7"/>
      <c r="P10" s="7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7"/>
      <c r="P11" s="7"/>
    </row>
    <row r="12" spans="1:16" ht="74.099999999999994" customHeight="1">
      <c r="A12" s="12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  <c r="O12" s="7"/>
      <c r="P12" s="7"/>
    </row>
    <row r="13" spans="1:16" ht="41.1" customHeight="1">
      <c r="A13" s="25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9"/>
      <c r="P13" s="19"/>
    </row>
    <row r="14" spans="1:16" ht="15" customHeight="1">
      <c r="A14" s="25"/>
      <c r="B14" s="12" t="s">
        <v>37</v>
      </c>
      <c r="C14" s="12" t="s">
        <v>38</v>
      </c>
      <c r="D14" s="21" t="s">
        <v>39</v>
      </c>
      <c r="E14" s="21"/>
      <c r="F14" s="21"/>
      <c r="G14" s="2" t="s">
        <v>40</v>
      </c>
      <c r="H14" s="2" t="s">
        <v>41</v>
      </c>
      <c r="I14" s="12">
        <v>5</v>
      </c>
      <c r="J14" s="12"/>
      <c r="K14" s="12">
        <v>5</v>
      </c>
      <c r="L14" s="12"/>
      <c r="M14" s="12"/>
      <c r="N14" s="12"/>
      <c r="O14" s="26"/>
      <c r="P14" s="26"/>
    </row>
    <row r="15" spans="1:16" ht="15" customHeight="1">
      <c r="A15" s="25"/>
      <c r="B15" s="12"/>
      <c r="C15" s="12"/>
      <c r="D15" s="21" t="s">
        <v>42</v>
      </c>
      <c r="E15" s="21"/>
      <c r="F15" s="21"/>
      <c r="G15" s="2" t="s">
        <v>43</v>
      </c>
      <c r="H15" s="2" t="s">
        <v>44</v>
      </c>
      <c r="I15" s="12">
        <v>6</v>
      </c>
      <c r="J15" s="12"/>
      <c r="K15" s="12">
        <v>6</v>
      </c>
      <c r="L15" s="12"/>
      <c r="M15" s="12"/>
      <c r="N15" s="12"/>
      <c r="O15" s="26"/>
      <c r="P15" s="26"/>
    </row>
    <row r="16" spans="1:16" ht="15" customHeight="1">
      <c r="A16" s="25"/>
      <c r="B16" s="12"/>
      <c r="C16" s="12"/>
      <c r="D16" s="21" t="s">
        <v>45</v>
      </c>
      <c r="E16" s="21"/>
      <c r="F16" s="21"/>
      <c r="G16" s="2" t="s">
        <v>43</v>
      </c>
      <c r="H16" s="2" t="s">
        <v>44</v>
      </c>
      <c r="I16" s="12">
        <v>6</v>
      </c>
      <c r="J16" s="12"/>
      <c r="K16" s="12">
        <v>6</v>
      </c>
      <c r="L16" s="12"/>
      <c r="M16" s="12"/>
      <c r="N16" s="12"/>
      <c r="O16" s="8"/>
      <c r="P16" s="8"/>
    </row>
    <row r="17" spans="1:16" ht="15" customHeight="1">
      <c r="A17" s="25"/>
      <c r="B17" s="12"/>
      <c r="C17" s="12"/>
      <c r="D17" s="21" t="s">
        <v>46</v>
      </c>
      <c r="E17" s="21"/>
      <c r="F17" s="21"/>
      <c r="G17" s="2" t="s">
        <v>43</v>
      </c>
      <c r="H17" s="2" t="s">
        <v>44</v>
      </c>
      <c r="I17" s="12">
        <v>6</v>
      </c>
      <c r="J17" s="12"/>
      <c r="K17" s="12">
        <v>6</v>
      </c>
      <c r="L17" s="12"/>
      <c r="M17" s="12"/>
      <c r="N17" s="12"/>
      <c r="O17" s="8"/>
      <c r="P17" s="8"/>
    </row>
    <row r="18" spans="1:16" ht="15" customHeight="1">
      <c r="A18" s="25"/>
      <c r="B18" s="12"/>
      <c r="C18" s="12"/>
      <c r="D18" s="21" t="s">
        <v>47</v>
      </c>
      <c r="E18" s="21"/>
      <c r="F18" s="21"/>
      <c r="G18" s="2" t="s">
        <v>43</v>
      </c>
      <c r="H18" s="2" t="s">
        <v>44</v>
      </c>
      <c r="I18" s="12">
        <v>6</v>
      </c>
      <c r="J18" s="12"/>
      <c r="K18" s="12">
        <v>6</v>
      </c>
      <c r="L18" s="12"/>
      <c r="M18" s="12"/>
      <c r="N18" s="12"/>
      <c r="O18" s="27"/>
      <c r="P18" s="27"/>
    </row>
    <row r="19" spans="1:16" ht="15" customHeight="1">
      <c r="A19" s="25"/>
      <c r="B19" s="12"/>
      <c r="C19" s="12" t="s">
        <v>48</v>
      </c>
      <c r="D19" s="21" t="s">
        <v>49</v>
      </c>
      <c r="E19" s="21"/>
      <c r="F19" s="21"/>
      <c r="G19" s="2" t="s">
        <v>50</v>
      </c>
      <c r="H19" s="5">
        <v>0.95</v>
      </c>
      <c r="I19" s="12">
        <v>6</v>
      </c>
      <c r="J19" s="12"/>
      <c r="K19" s="12">
        <v>6</v>
      </c>
      <c r="L19" s="12"/>
      <c r="M19" s="12"/>
      <c r="N19" s="12"/>
      <c r="O19" s="27"/>
      <c r="P19" s="27"/>
    </row>
    <row r="20" spans="1:16" ht="15" customHeight="1">
      <c r="A20" s="25"/>
      <c r="B20" s="12"/>
      <c r="C20" s="12"/>
      <c r="D20" s="21" t="s">
        <v>51</v>
      </c>
      <c r="E20" s="21"/>
      <c r="F20" s="21"/>
      <c r="G20" s="2" t="s">
        <v>52</v>
      </c>
      <c r="H20" s="2">
        <v>1</v>
      </c>
      <c r="I20" s="12">
        <v>5</v>
      </c>
      <c r="J20" s="12"/>
      <c r="K20" s="12">
        <v>5</v>
      </c>
      <c r="L20" s="12"/>
      <c r="M20" s="12"/>
      <c r="N20" s="12"/>
      <c r="O20" s="28"/>
      <c r="P20" s="28"/>
    </row>
    <row r="21" spans="1:16" ht="15" customHeight="1">
      <c r="A21" s="25"/>
      <c r="B21" s="12"/>
      <c r="C21" s="12"/>
      <c r="D21" s="21" t="s">
        <v>53</v>
      </c>
      <c r="E21" s="21"/>
      <c r="F21" s="21"/>
      <c r="G21" s="2" t="s">
        <v>50</v>
      </c>
      <c r="H21" s="5">
        <v>0.95</v>
      </c>
      <c r="I21" s="12">
        <v>5</v>
      </c>
      <c r="J21" s="12"/>
      <c r="K21" s="12">
        <v>5</v>
      </c>
      <c r="L21" s="12"/>
      <c r="M21" s="12"/>
      <c r="N21" s="12"/>
      <c r="O21" s="28"/>
      <c r="P21" s="28"/>
    </row>
    <row r="22" spans="1:16" ht="15" customHeight="1">
      <c r="A22" s="25"/>
      <c r="B22" s="12"/>
      <c r="C22" s="12" t="s">
        <v>54</v>
      </c>
      <c r="D22" s="21" t="s">
        <v>55</v>
      </c>
      <c r="E22" s="21"/>
      <c r="F22" s="21"/>
      <c r="G22" s="2" t="s">
        <v>56</v>
      </c>
      <c r="H22" s="2">
        <v>4</v>
      </c>
      <c r="I22" s="12">
        <v>5</v>
      </c>
      <c r="J22" s="12"/>
      <c r="K22" s="12">
        <v>5</v>
      </c>
      <c r="L22" s="12"/>
      <c r="M22" s="12"/>
      <c r="N22" s="12"/>
      <c r="O22" s="28"/>
      <c r="P22" s="28"/>
    </row>
    <row r="23" spans="1:16" ht="146.1" customHeight="1">
      <c r="A23" s="25"/>
      <c r="B23" s="12"/>
      <c r="C23" s="12"/>
      <c r="D23" s="21" t="s">
        <v>57</v>
      </c>
      <c r="E23" s="21"/>
      <c r="F23" s="21"/>
      <c r="G23" s="2" t="s">
        <v>58</v>
      </c>
      <c r="H23" s="2" t="s">
        <v>59</v>
      </c>
      <c r="I23" s="12">
        <v>6</v>
      </c>
      <c r="J23" s="12"/>
      <c r="K23" s="12">
        <v>4.5</v>
      </c>
      <c r="L23" s="12"/>
      <c r="M23" s="12" t="s">
        <v>60</v>
      </c>
      <c r="N23" s="12"/>
      <c r="O23" s="19"/>
      <c r="P23" s="19"/>
    </row>
    <row r="24" spans="1:16" ht="27">
      <c r="A24" s="25"/>
      <c r="B24" s="12"/>
      <c r="C24" s="2" t="s">
        <v>61</v>
      </c>
      <c r="D24" s="21" t="s">
        <v>62</v>
      </c>
      <c r="E24" s="21"/>
      <c r="F24" s="21"/>
      <c r="G24" s="2" t="s">
        <v>63</v>
      </c>
      <c r="H24" s="2" t="s">
        <v>64</v>
      </c>
      <c r="I24" s="12">
        <v>6</v>
      </c>
      <c r="J24" s="12"/>
      <c r="K24" s="12">
        <v>6</v>
      </c>
      <c r="L24" s="12"/>
      <c r="M24" s="12"/>
      <c r="N24" s="12"/>
      <c r="O24" s="19"/>
      <c r="P24" s="19"/>
    </row>
    <row r="25" spans="1:16" ht="27">
      <c r="A25" s="25"/>
      <c r="B25" s="12" t="s">
        <v>65</v>
      </c>
      <c r="C25" s="2" t="s">
        <v>66</v>
      </c>
      <c r="D25" s="21"/>
      <c r="E25" s="21"/>
      <c r="F25" s="21"/>
      <c r="G25" s="2"/>
      <c r="H25" s="2"/>
      <c r="I25" s="12"/>
      <c r="J25" s="12"/>
      <c r="K25" s="12"/>
      <c r="L25" s="12"/>
      <c r="M25" s="12"/>
      <c r="N25" s="12"/>
      <c r="O25" s="7"/>
      <c r="P25" s="7"/>
    </row>
    <row r="26" spans="1:16" ht="119.1" customHeight="1">
      <c r="A26" s="25"/>
      <c r="B26" s="12"/>
      <c r="C26" s="2" t="s">
        <v>67</v>
      </c>
      <c r="D26" s="21" t="s">
        <v>68</v>
      </c>
      <c r="E26" s="21"/>
      <c r="F26" s="21"/>
      <c r="G26" s="2" t="s">
        <v>69</v>
      </c>
      <c r="H26" s="2" t="s">
        <v>69</v>
      </c>
      <c r="I26" s="12">
        <v>20</v>
      </c>
      <c r="J26" s="12"/>
      <c r="K26" s="12">
        <v>16</v>
      </c>
      <c r="L26" s="12"/>
      <c r="M26" s="12" t="s">
        <v>70</v>
      </c>
      <c r="N26" s="12"/>
      <c r="O26" s="7"/>
      <c r="P26" s="7"/>
    </row>
    <row r="27" spans="1:16" ht="27">
      <c r="A27" s="25"/>
      <c r="B27" s="12"/>
      <c r="C27" s="2" t="s">
        <v>71</v>
      </c>
      <c r="D27" s="21"/>
      <c r="E27" s="21"/>
      <c r="F27" s="21"/>
      <c r="G27" s="2"/>
      <c r="H27" s="2"/>
      <c r="I27" s="12"/>
      <c r="J27" s="12"/>
      <c r="K27" s="12"/>
      <c r="L27" s="12"/>
      <c r="M27" s="12"/>
      <c r="N27" s="12"/>
    </row>
    <row r="28" spans="1:16" ht="40.5">
      <c r="A28" s="25"/>
      <c r="B28" s="12"/>
      <c r="C28" s="2" t="s">
        <v>72</v>
      </c>
      <c r="D28" s="21"/>
      <c r="E28" s="21"/>
      <c r="F28" s="21"/>
      <c r="G28" s="2"/>
      <c r="H28" s="2"/>
      <c r="I28" s="12"/>
      <c r="J28" s="12"/>
      <c r="K28" s="12"/>
      <c r="L28" s="12"/>
      <c r="M28" s="12"/>
      <c r="N28" s="12"/>
    </row>
    <row r="29" spans="1:16" ht="72" customHeight="1">
      <c r="A29" s="25"/>
      <c r="B29" s="2" t="s">
        <v>73</v>
      </c>
      <c r="C29" s="2" t="s">
        <v>74</v>
      </c>
      <c r="D29" s="21" t="s">
        <v>75</v>
      </c>
      <c r="E29" s="21"/>
      <c r="F29" s="21"/>
      <c r="G29" s="2" t="s">
        <v>76</v>
      </c>
      <c r="H29" s="5">
        <v>0.9</v>
      </c>
      <c r="I29" s="12">
        <v>8</v>
      </c>
      <c r="J29" s="12"/>
      <c r="K29" s="12">
        <v>7</v>
      </c>
      <c r="L29" s="12"/>
      <c r="M29" s="12" t="s">
        <v>77</v>
      </c>
      <c r="N29" s="12"/>
    </row>
    <row r="30" spans="1:16">
      <c r="A30" s="22" t="s">
        <v>78</v>
      </c>
      <c r="B30" s="22"/>
      <c r="C30" s="22"/>
      <c r="D30" s="22"/>
      <c r="E30" s="22"/>
      <c r="F30" s="22"/>
      <c r="G30" s="22"/>
      <c r="H30" s="22"/>
      <c r="I30" s="22">
        <f>SUM(I14:J29,J7)</f>
        <v>100</v>
      </c>
      <c r="J30" s="22"/>
      <c r="K30" s="22">
        <f>SUM(K14:L29,N7)</f>
        <v>93.5</v>
      </c>
      <c r="L30" s="22"/>
      <c r="M30" s="23"/>
      <c r="N30" s="23"/>
    </row>
    <row r="31" spans="1:16" ht="176.1" customHeight="1">
      <c r="A31" s="24" t="s">
        <v>79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129">
    <mergeCell ref="A11:A12"/>
    <mergeCell ref="A13:A29"/>
    <mergeCell ref="B14:B24"/>
    <mergeCell ref="B25:B28"/>
    <mergeCell ref="C14:C18"/>
    <mergeCell ref="C19:C21"/>
    <mergeCell ref="C22:C23"/>
    <mergeCell ref="A6:B10"/>
    <mergeCell ref="O14:P15"/>
    <mergeCell ref="O18:P19"/>
    <mergeCell ref="O20:P22"/>
    <mergeCell ref="O23:P24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rintOptions horizontalCentered="1"/>
  <pageMargins left="0.55486111111111103" right="0.55486111111111103" top="0.55069444444444404" bottom="0.23611111111111099" header="0.5" footer="0.5"/>
  <pageSetup paperSize="9" scale="8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270496169585475AB98256A2EBFC5A19</vt:lpwstr>
  </property>
</Properties>
</file>