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项目支出绩效自评表!$A$1:$N$31</definedName>
  </definedNames>
  <calcPr calcId="144525"/>
</workbook>
</file>

<file path=xl/sharedStrings.xml><?xml version="1.0" encoding="utf-8"?>
<sst xmlns="http://schemas.openxmlformats.org/spreadsheetml/2006/main" count="112" uniqueCount="95">
  <si>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</si>
  <si>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</si>
  <si>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石树兰</t>
  </si>
  <si>
    <t>联系电话：</t>
  </si>
  <si>
    <t>为方便自评表的沟通反馈，需填报联系人信息</t>
  </si>
  <si>
    <t>单位名称（盖章）：</t>
  </si>
  <si>
    <t>北京市水文总站</t>
  </si>
  <si>
    <t>主管领导：</t>
  </si>
  <si>
    <t>项目名称</t>
  </si>
  <si>
    <t>北京市山区降雨径流精准化预报模型构建</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</si>
  <si>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</si>
  <si>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</si>
  <si>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</si>
  <si>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</si>
  <si>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</si>
  <si>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</si>
  <si>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季明锋</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</si>
  <si>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</si>
  <si>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</si>
  <si>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</si>
  <si>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</si>
  <si>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</si>
  <si>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</si>
  <si>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</si>
  <si>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</si>
  <si>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</si>
  <si>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</si>
  <si>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</si>
  <si>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</si>
  <si>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</si>
  <si>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</si>
  <si>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</si>
  <si>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</si>
  <si>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</si>
  <si>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</si>
  <si>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</si>
  <si>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</si>
  <si>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</si>
  <si>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</si>
  <si>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</si>
  <si>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在共享L1（DEM分辨率5米，DOM分辨率0.5米）和L2（DEM分辨率2米，DOM分辨率0.2米）数据底板基础上，补充完善L3级高精度地形数据，依据山区降雨产流机理的最新研究成果更新山洪沟流域分布式水文模型，补充构建高效高分辨率水力学模型，研制山区局地暴雨雷达反演和短临预报技术及数据产品，研发山洪沟水文水力学模型的快速建模技术，形成一套适用于北京山区的山洪沟尺度精细化降雨径流预报模型体系并具有推广应用和持续更新能力。其中，L3级高精度地形数据格网分辨率达到0.1米，降雨数据产品时间分辨率达到6分钟，对接市水务局水旱灾害防御平台系统，为防洪排涝应对提供支撑，提升北京市山区洪水预报的准确度和精细化水平。</t>
  </si>
  <si>
    <t>项目完成了62条山洪沟道的居民点关键区域的L3级地形测量，制作了DEM和DSM地形数据产品；基于北京土石山区地下水主导型产流机制更新和率定了137条山洪沟流域分布式水文模型；构建了62条山洪沟关键区域的高效高分辨率水动力模型；构建了山区暴雨雷达短临预报和实时反演模型，达到空间分辨率100米、预见期2小时以内、更新频率6分钟的技术要求；完成了高分辨率、时空连续的北京市山区流域土壤水分融合产品；实现了模型和产品体系的集成化应用。预期目标基本全部实现。</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</si>
  <si>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</si>
  <si>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</si>
  <si>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</si>
  <si>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</si>
  <si>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</si>
  <si>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</si>
  <si>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</si>
  <si>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</si>
  <si>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</si>
  <si>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</si>
  <si>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</si>
  <si>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指标1：62条重点山洪沟基础数据集</t>
  </si>
  <si>
    <t>11.《项目支出绩效自评表》填报的信息，均需提供支撑材料。</t>
  </si>
  <si>
    <t>指标2：雷达暴雨监测数据产品</t>
  </si>
  <si>
    <t>指标3：短临预报数据产品</t>
  </si>
  <si>
    <t>指标4：土壤水分数据产品</t>
  </si>
  <si>
    <r>
      <rPr>
        <sz val="11"/>
        <color rgb="FF000000"/>
        <rFont val="仿宋_GB2312"/>
        <charset val="134"/>
      </rPr>
      <t>指标5：</t>
    </r>
    <r>
      <rPr>
        <sz val="11"/>
        <color rgb="FF000000"/>
        <rFont val="仿宋_GB2312"/>
        <charset val="134"/>
      </rPr>
      <t>137个</t>
    </r>
    <r>
      <rPr>
        <sz val="11"/>
        <color rgb="FF000000"/>
        <rFont val="仿宋_GB2312"/>
        <charset val="134"/>
      </rPr>
      <t>山洪沟流域分布式水文模型</t>
    </r>
  </si>
  <si>
    <r>
      <rPr>
        <sz val="11"/>
        <color rgb="FF000000"/>
        <rFont val="仿宋_GB2312"/>
        <charset val="134"/>
      </rPr>
      <t>指标6：</t>
    </r>
    <r>
      <rPr>
        <sz val="11"/>
        <color rgb="FF000000"/>
        <rFont val="仿宋_GB2312"/>
        <charset val="134"/>
      </rPr>
      <t>62个</t>
    </r>
    <r>
      <rPr>
        <sz val="11"/>
        <color rgb="FF000000"/>
        <rFont val="仿宋_GB2312"/>
        <charset val="134"/>
      </rPr>
      <t>山洪沟水力学模型</t>
    </r>
  </si>
  <si>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</si>
  <si>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</si>
  <si>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指标1：编制的报告符合验收要求、专家审查通过率</t>
  </si>
  <si>
    <t>优</t>
  </si>
  <si>
    <t>指标2：山洪预报精度NSE评价系数</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</si>
  <si>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</si>
  <si>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指标3：山洪沟水文模型预报总时长</t>
  </si>
  <si>
    <t>时效
指标</t>
  </si>
  <si>
    <r>
      <rPr>
        <sz val="11"/>
        <color rgb="FF000000"/>
        <rFont val="仿宋_GB2312"/>
        <charset val="134"/>
      </rPr>
      <t>指标1：</t>
    </r>
    <r>
      <rPr>
        <sz val="11"/>
        <color rgb="FF000000"/>
        <rFont val="仿宋_GB2312"/>
        <charset val="134"/>
      </rPr>
      <t>8</t>
    </r>
    <r>
      <rPr>
        <sz val="11"/>
        <color rgb="FF000000"/>
        <rFont val="仿宋_GB2312"/>
        <charset val="134"/>
      </rPr>
      <t>月</t>
    </r>
    <r>
      <rPr>
        <sz val="11"/>
        <color rgb="FF000000"/>
        <rFont val="仿宋_GB2312"/>
        <charset val="134"/>
      </rPr>
      <t>31</t>
    </r>
    <r>
      <rPr>
        <sz val="11"/>
        <color rgb="FF000000"/>
        <rFont val="仿宋_GB2312"/>
        <charset val="134"/>
      </rPr>
      <t>日前完成模型构建、系统集成工作</t>
    </r>
  </si>
  <si>
    <r>
      <rPr>
        <sz val="11"/>
        <color rgb="FF000000"/>
        <rFont val="仿宋_GB2312"/>
        <charset val="134"/>
      </rPr>
      <t>指标2：</t>
    </r>
    <r>
      <rPr>
        <sz val="11"/>
        <color rgb="FF000000"/>
        <rFont val="仿宋_GB2312"/>
        <charset val="134"/>
      </rPr>
      <t>12</t>
    </r>
    <r>
      <rPr>
        <sz val="11"/>
        <color rgb="FF000000"/>
        <rFont val="仿宋_GB2312"/>
        <charset val="134"/>
      </rPr>
      <t>月</t>
    </r>
    <r>
      <rPr>
        <sz val="11"/>
        <color rgb="FF000000"/>
        <rFont val="仿宋_GB2312"/>
        <charset val="134"/>
      </rPr>
      <t>31</t>
    </r>
    <r>
      <rPr>
        <sz val="11"/>
        <color rgb="FF000000"/>
        <rFont val="仿宋_GB2312"/>
        <charset val="134"/>
      </rPr>
      <t>日前完成测试、更新、项目验收工作</t>
    </r>
  </si>
  <si>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</si>
  <si>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</si>
  <si>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指标1：项目预算控制数</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</si>
  <si>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</si>
  <si>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效益指标</t>
  </si>
  <si>
    <t>经济效益指标</t>
  </si>
  <si>
    <t>社会效益指标</t>
  </si>
  <si>
    <t>指标1：优化山洪灾害防御能力，提升山洪流域精细化调度水平，在山洪预报预警行业起到示范作用。</t>
  </si>
  <si>
    <t>预报调度融合度有待提升，当前构建的精准化预报模型可为调度提供山区洪水预报结果作为决策依据，而调度结果未进一步作为山洪预报的输入条件，后续将深度融合预报调度工作，实现预报调度一体化，提高决策效率；提高山洪预报精度是确保山洪灾害预警行业示范作用的关键，当前的山洪预报模型体系存在降雨反演短临预报模型的系统性偏差、水文水动力模型参数不确定性等问题，后续仍需针对前述不足进一步提高山洪预报预警精度，不断提升山洪预报的准确性和可靠性，从而增强山洪灾害预警行业的示范作用。</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</si>
  <si>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</si>
  <si>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生态效益指标</t>
  </si>
  <si>
    <t>指标1：摸清山洪沟道植被及土壤含水量情况，支撑山洪沟道环境治理和山区水土保持防治能力提升</t>
  </si>
  <si>
    <t>本项目制备了覆盖北京山区的高精度地形勘测数据和精细化土壤水分产品，可为山洪沟环境治理和山区水土保持防治提供基础数据，而山洪沟道环境治理还需综合考虑植被覆盖、土壤含水量、地形地貌、气候条件等因素，制定科学合理的治理方案，并采取相应的技术措施；后续还需要通过优化预报模型精度、强化应对措施、以及加强宣传教育等多种手段相结合，全面提升山区水土保持防治能力，减少山洪灾害对山区的影响。</t>
  </si>
  <si>
    <t xml:space="preserve">17.事务所审核和评价项目发送至1186758656@qq.com，其余项目发送至swjcwc6855@163.com。
</t>
  </si>
  <si>
    <t>可持续影响指标</t>
  </si>
  <si>
    <r>
      <rPr>
        <sz val="11"/>
        <color rgb="FF000000"/>
        <rFont val="仿宋_GB2312"/>
        <charset val="134"/>
      </rPr>
      <t>指标</t>
    </r>
    <r>
      <rPr>
        <sz val="11"/>
        <color rgb="FF000000"/>
        <rFont val="仿宋_GB2312"/>
        <charset val="134"/>
      </rPr>
      <t>1</t>
    </r>
    <r>
      <rPr>
        <sz val="11"/>
        <color rgb="FF000000"/>
        <rFont val="仿宋_GB2312"/>
        <charset val="134"/>
      </rPr>
      <t>：长期内持续提升山洪灾害防御工作的社会影响力</t>
    </r>
  </si>
  <si>
    <t>精细化山区降雨径流预报模型构建工作是山洪灾害防御工作的基础，本项目有效提高了山洪预报的精准度和预见期，然而持续提升社会影响力还应辅以面向公众的宣传教育等措施，向公众解读预警信息、指导公众如何避险和自救等。</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</si>
  <si>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</si>
  <si>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满意度指标</t>
  </si>
  <si>
    <t>服务对象满意度指标</t>
  </si>
  <si>
    <t>指标1：模型在山洪预报预警应用满意度调查评分</t>
  </si>
  <si>
    <t>19.总计=目资金得分+绩效目标得分合计</t>
  </si>
  <si>
    <t>总分</t>
  </si>
  <si>
    <r>
      <rPr>
        <sz val="11"/>
        <color theme="1"/>
        <rFont val="宋体"/>
        <charset val="134"/>
        <scheme val="minor"/>
      </rPr>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t>
    </r>
    <r>
      <rPr>
        <sz val="11"/>
        <color rgb="FFFF0000"/>
        <rFont val="宋体"/>
        <charset val="134"/>
        <scheme val="minor"/>
      </rPr>
      <t>偏离目标、不能完成目标的原因及拟采取的措施。</t>
    </r>
    <r>
      <rPr>
        <sz val="11"/>
        <color theme="1"/>
        <rFont val="宋体"/>
        <charset val="134"/>
        <scheme val="minor"/>
      </rPr>
      <t xml:space="preserve">
4.90（含）-100分为优、80（含）-90分为良、60（含）-80分为中、60分以下为差。
5.对于不涉及的指标，不要删除，保留指标体系的完整性。
6.一个项目一张《项目支出绩效自评表》。</t>
    </r>
  </si>
  <si>
    <t>提高山洪灾害预报预警精度是提升山区水土保持防治能力的重要一环，后续还需要通过优化预报模型精度、强化应对措施、以及加强宣传教育等多种手段相结合，全面提升山区水土保持防治能力，减少山洪灾害对山区的影响。</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</si>
</sst>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
      <sz val="11"/>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2" borderId="0" xfId="0" applyFont="1" applyFill="1">
      <alignment vertical="center"/>
    </xf>
    <xf numFmtId="0" fontId="0" fillId="2" borderId="0" xfId="0" applyFill="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5" fillId="2" borderId="1" xfId="0" applyFont="1" applyFill="1" applyBorder="1">
      <alignment vertical="center"/>
    </xf>
    <xf numFmtId="0" fontId="6" fillId="2" borderId="0" xfId="0" applyFont="1" applyFill="1">
      <alignment vertical="center"/>
    </xf>
    <xf numFmtId="0" fontId="5" fillId="2" borderId="0" xfId="0" applyFont="1" applyFill="1">
      <alignment vertical="center"/>
    </xf>
    <xf numFmtId="10" fontId="1" fillId="0" borderId="1" xfId="11" applyNumberFormat="1" applyFont="1" applyBorder="1" applyAlignment="1">
      <alignment horizontal="center" vertical="center" wrapText="1"/>
    </xf>
    <xf numFmtId="0" fontId="5" fillId="2" borderId="0" xfId="0" applyFont="1" applyFill="1" applyAlignment="1">
      <alignment horizontal="left" vertical="center" wrapText="1"/>
    </xf>
    <xf numFmtId="0" fontId="7" fillId="2" borderId="0" xfId="0" applyFont="1" applyFill="1" applyAlignment="1">
      <alignment horizontal="left" vertical="center" wrapText="1"/>
    </xf>
    <xf numFmtId="0" fontId="8" fillId="2" borderId="0" xfId="0" applyFont="1" applyFill="1" applyAlignment="1">
      <alignment horizontal="left" vertical="center" wrapText="1"/>
    </xf>
    <xf numFmtId="0" fontId="5" fillId="2" borderId="7"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0" fontId="0" fillId="0" borderId="1" xfId="0" applyBorder="1">
      <alignment vertical="center"/>
    </xf>
    <xf numFmtId="0" fontId="7" fillId="2" borderId="0" xfId="0" applyFont="1" applyFill="1">
      <alignment vertical="center"/>
    </xf>
    <xf numFmtId="0" fontId="1" fillId="2"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view="pageBreakPreview" zoomScale="115" zoomScaleNormal="100" workbookViewId="0">
      <selection activeCell="A1" sqref="$A1:$XFD1048576"/>
    </sheetView>
  </sheetViews>
  <sheetFormatPr defaultColWidth="9" defaultRowHeight="13.5"/>
  <cols>
    <col min="1" max="1" width="5.10833333333333" customWidth="1"/>
    <col min="2" max="2" width="7.44166666666667" customWidth="1"/>
    <col min="3" max="3" width="8.66666666666667" customWidth="1"/>
    <col min="5" max="5" width="10.1916666666667" customWidth="1"/>
    <col min="6" max="6" width="5.75" customWidth="1"/>
    <col min="7" max="7" width="9.00833333333333" customWidth="1"/>
    <col min="8" max="8" width="9.14166666666667" customWidth="1"/>
    <col min="9" max="9" width="3.89166666666667" customWidth="1"/>
    <col min="10" max="10" width="4.55833333333333" customWidth="1"/>
    <col min="11" max="11" width="3.89166666666667" customWidth="1"/>
    <col min="12" max="12" width="4" customWidth="1"/>
    <col min="13" max="13" width="4.05" customWidth="1"/>
    <col min="14" max="14" width="7.19166666666667" customWidth="1"/>
    <col min="15" max="15" width="9" style="2"/>
    <col min="16" max="16" width="11.225" style="3" customWidth="1"/>
    <col min="17" max="17" width="9" style="3"/>
    <col min="18" max="18" width="15.8916666666667" style="3" customWidth="1"/>
    <col min="19" max="19" width="9" style="3"/>
    <col min="20" max="20" width="28.1083333333333" style="3" customWidth="1"/>
    <col min="21" max="22" width="9" style="3"/>
  </cols>
  <sheetData>
    <row r="1" ht="36" customHeight="1" spans="1:20">
      <c r="A1" s="4" t="s">
        <v>0</v>
      </c>
      <c r="B1" s="4"/>
      <c r="C1" s="4"/>
      <c r="D1" s="4"/>
      <c r="E1" s="4"/>
      <c r="F1" s="4"/>
      <c r="G1" s="4"/>
      <c r="H1" s="4"/>
      <c r="I1" s="4"/>
      <c r="J1" s="4"/>
      <c r="K1" s="4"/>
      <c r="L1" s="4"/>
      <c r="M1" s="4"/>
      <c r="N1" s="4"/>
      <c r="O1" s="22" t="s">
        <v>1</v>
      </c>
      <c r="P1" s="22" t="s">
        <v>2</v>
      </c>
      <c r="Q1" s="22" t="s">
        <v>3</v>
      </c>
      <c r="R1" s="22">
        <v>18810896152</v>
      </c>
      <c r="S1" s="33" t="s">
        <v>4</v>
      </c>
      <c r="T1" s="24"/>
    </row>
    <row r="2" s="1" customFormat="1" ht="16.95" customHeight="1" spans="1:22">
      <c r="A2" s="1" t="s">
        <v>5</v>
      </c>
      <c r="D2" s="5" t="s">
        <v>6</v>
      </c>
      <c r="E2" s="5"/>
      <c r="F2" s="5"/>
      <c r="G2" s="5"/>
      <c r="H2" s="1" t="s">
        <v>7</v>
      </c>
      <c r="J2" s="5"/>
      <c r="K2" s="5"/>
      <c r="L2" s="5"/>
      <c r="M2" s="5"/>
      <c r="N2" s="5"/>
      <c r="O2" s="23"/>
      <c r="P2" s="23"/>
      <c r="Q2" s="23"/>
      <c r="R2" s="23"/>
      <c r="S2" s="23"/>
      <c r="T2" s="23"/>
      <c r="U2" s="34"/>
      <c r="V2" s="34"/>
    </row>
    <row r="3" ht="15" customHeight="1" spans="1:20">
      <c r="A3" s="6" t="s">
        <v>8</v>
      </c>
      <c r="B3" s="6"/>
      <c r="C3" s="7" t="s">
        <v>9</v>
      </c>
      <c r="D3" s="7"/>
      <c r="E3" s="7"/>
      <c r="F3" s="7"/>
      <c r="G3" s="7"/>
      <c r="H3" s="7"/>
      <c r="I3" s="7"/>
      <c r="J3" s="7"/>
      <c r="K3" s="7"/>
      <c r="L3" s="7"/>
      <c r="M3" s="7"/>
      <c r="N3" s="7"/>
      <c r="O3" s="24" t="s">
        <v>10</v>
      </c>
      <c r="P3" s="24"/>
      <c r="Q3" s="24"/>
      <c r="R3" s="24"/>
      <c r="S3" s="24"/>
      <c r="T3" s="24"/>
    </row>
    <row r="4" ht="15" customHeight="1" spans="1:20">
      <c r="A4" s="6" t="s">
        <v>11</v>
      </c>
      <c r="B4" s="6"/>
      <c r="C4" s="6" t="s">
        <v>12</v>
      </c>
      <c r="D4" s="6"/>
      <c r="E4" s="6"/>
      <c r="F4" s="6"/>
      <c r="G4" s="6"/>
      <c r="H4" s="6" t="s">
        <v>13</v>
      </c>
      <c r="I4" s="6"/>
      <c r="J4" s="6" t="s">
        <v>6</v>
      </c>
      <c r="K4" s="6"/>
      <c r="L4" s="6"/>
      <c r="M4" s="6"/>
      <c r="N4" s="6"/>
      <c r="O4" s="24" t="s">
        <v>14</v>
      </c>
      <c r="P4" s="24"/>
      <c r="Q4" s="24"/>
      <c r="R4" s="24"/>
      <c r="S4" s="24"/>
      <c r="T4" s="24"/>
    </row>
    <row r="5" ht="15" customHeight="1" spans="1:20">
      <c r="A5" s="6" t="s">
        <v>15</v>
      </c>
      <c r="B5" s="6"/>
      <c r="C5" s="6" t="s">
        <v>16</v>
      </c>
      <c r="D5" s="6"/>
      <c r="E5" s="6"/>
      <c r="F5" s="6"/>
      <c r="G5" s="6"/>
      <c r="H5" s="6" t="s">
        <v>17</v>
      </c>
      <c r="I5" s="6"/>
      <c r="J5" s="6">
        <v>68556103</v>
      </c>
      <c r="K5" s="6"/>
      <c r="L5" s="6"/>
      <c r="M5" s="6"/>
      <c r="N5" s="6"/>
      <c r="O5" s="24" t="s">
        <v>18</v>
      </c>
      <c r="P5" s="24"/>
      <c r="Q5" s="24"/>
      <c r="R5" s="24"/>
      <c r="S5" s="24"/>
      <c r="T5" s="24"/>
    </row>
    <row r="6" ht="33" customHeight="1" spans="1:20">
      <c r="A6" s="6" t="s">
        <v>19</v>
      </c>
      <c r="B6" s="6"/>
      <c r="C6" s="6"/>
      <c r="D6" s="6"/>
      <c r="E6" s="6" t="s">
        <v>20</v>
      </c>
      <c r="F6" s="6" t="s">
        <v>21</v>
      </c>
      <c r="G6" s="6"/>
      <c r="H6" s="6" t="s">
        <v>22</v>
      </c>
      <c r="I6" s="6"/>
      <c r="J6" s="6" t="s">
        <v>23</v>
      </c>
      <c r="K6" s="6"/>
      <c r="L6" s="6" t="s">
        <v>24</v>
      </c>
      <c r="M6" s="6"/>
      <c r="N6" s="6" t="s">
        <v>25</v>
      </c>
      <c r="O6" s="24" t="s">
        <v>26</v>
      </c>
      <c r="P6" s="24"/>
      <c r="Q6" s="24"/>
      <c r="R6" s="24"/>
      <c r="S6" s="24"/>
      <c r="T6" s="24"/>
    </row>
    <row r="7" ht="15" customHeight="1" spans="1:20">
      <c r="A7" s="6"/>
      <c r="B7" s="6"/>
      <c r="C7" s="8" t="s">
        <v>27</v>
      </c>
      <c r="D7" s="8"/>
      <c r="E7" s="9">
        <v>832.957</v>
      </c>
      <c r="F7" s="10">
        <v>830.5564</v>
      </c>
      <c r="G7" s="10">
        <f t="shared" ref="G7" si="0">SUM(G8:G10)</f>
        <v>0</v>
      </c>
      <c r="H7" s="10">
        <f>SUM(H8:I10)</f>
        <v>830.5564</v>
      </c>
      <c r="I7" s="10">
        <f t="shared" ref="I7" si="1">SUM(I8:I10)</f>
        <v>0</v>
      </c>
      <c r="J7" s="6">
        <v>10</v>
      </c>
      <c r="K7" s="6"/>
      <c r="L7" s="25">
        <f t="shared" ref="L7:L8" si="2">ROUND(H7/F7,4)</f>
        <v>1</v>
      </c>
      <c r="M7" s="25"/>
      <c r="N7" s="6">
        <f>ROUND(J7*L7,2)</f>
        <v>10</v>
      </c>
      <c r="O7" s="24" t="s">
        <v>28</v>
      </c>
      <c r="P7" s="24"/>
      <c r="Q7" s="24"/>
      <c r="R7" s="24"/>
      <c r="S7" s="24"/>
      <c r="T7" s="24"/>
    </row>
    <row r="8" ht="25.95" customHeight="1" spans="1:20">
      <c r="A8" s="6"/>
      <c r="B8" s="6"/>
      <c r="C8" s="6" t="s">
        <v>29</v>
      </c>
      <c r="D8" s="6"/>
      <c r="E8" s="9">
        <v>832.957</v>
      </c>
      <c r="F8" s="10">
        <v>830.5564</v>
      </c>
      <c r="G8" s="10"/>
      <c r="H8" s="10">
        <v>830.5564</v>
      </c>
      <c r="I8" s="10"/>
      <c r="J8" s="6" t="s">
        <v>30</v>
      </c>
      <c r="K8" s="6"/>
      <c r="L8" s="25">
        <f t="shared" si="2"/>
        <v>1</v>
      </c>
      <c r="M8" s="25"/>
      <c r="N8" s="6" t="s">
        <v>30</v>
      </c>
      <c r="O8" s="26" t="s">
        <v>31</v>
      </c>
      <c r="P8" s="26"/>
      <c r="Q8" s="26"/>
      <c r="R8" s="26"/>
      <c r="S8" s="26"/>
      <c r="T8" s="26"/>
    </row>
    <row r="9" ht="31.05" customHeight="1" spans="1:20">
      <c r="A9" s="6"/>
      <c r="B9" s="6"/>
      <c r="C9" s="6" t="s">
        <v>32</v>
      </c>
      <c r="D9" s="6"/>
      <c r="E9" s="10">
        <v>0</v>
      </c>
      <c r="F9" s="10">
        <v>0</v>
      </c>
      <c r="G9" s="10"/>
      <c r="H9" s="10">
        <v>0</v>
      </c>
      <c r="I9" s="10"/>
      <c r="J9" s="6" t="s">
        <v>30</v>
      </c>
      <c r="K9" s="6"/>
      <c r="L9" s="6" t="s">
        <v>30</v>
      </c>
      <c r="M9" s="6"/>
      <c r="N9" s="6" t="s">
        <v>30</v>
      </c>
      <c r="O9" s="24" t="s">
        <v>33</v>
      </c>
      <c r="P9" s="24"/>
      <c r="Q9" s="24"/>
      <c r="R9" s="24"/>
      <c r="S9" s="24"/>
      <c r="T9" s="24"/>
    </row>
    <row r="10" spans="1:20">
      <c r="A10" s="6"/>
      <c r="B10" s="6"/>
      <c r="C10" s="6" t="s">
        <v>34</v>
      </c>
      <c r="D10" s="6"/>
      <c r="E10" s="10">
        <v>0</v>
      </c>
      <c r="F10" s="10">
        <v>0</v>
      </c>
      <c r="G10" s="10"/>
      <c r="H10" s="10">
        <v>0</v>
      </c>
      <c r="I10" s="10"/>
      <c r="J10" s="6" t="s">
        <v>30</v>
      </c>
      <c r="K10" s="6"/>
      <c r="L10" s="6" t="s">
        <v>30</v>
      </c>
      <c r="M10" s="6"/>
      <c r="N10" s="6" t="s">
        <v>30</v>
      </c>
      <c r="O10" s="24" t="s">
        <v>35</v>
      </c>
      <c r="P10" s="24"/>
      <c r="Q10" s="24"/>
      <c r="R10" s="24"/>
      <c r="S10" s="24"/>
      <c r="T10" s="24"/>
    </row>
    <row r="11" ht="15" customHeight="1" spans="1:20">
      <c r="A11" s="6" t="s">
        <v>36</v>
      </c>
      <c r="B11" s="6" t="s">
        <v>37</v>
      </c>
      <c r="C11" s="6"/>
      <c r="D11" s="6"/>
      <c r="E11" s="6"/>
      <c r="F11" s="6"/>
      <c r="G11" s="6"/>
      <c r="H11" s="6" t="s">
        <v>38</v>
      </c>
      <c r="I11" s="6"/>
      <c r="J11" s="6"/>
      <c r="K11" s="6"/>
      <c r="L11" s="6"/>
      <c r="M11" s="6"/>
      <c r="N11" s="6"/>
      <c r="O11" s="24" t="s">
        <v>39</v>
      </c>
      <c r="P11" s="24"/>
      <c r="Q11" s="24"/>
      <c r="R11" s="24"/>
      <c r="S11" s="24"/>
      <c r="T11" s="24"/>
    </row>
    <row r="12" ht="213" customHeight="1" spans="1:20">
      <c r="A12" s="6"/>
      <c r="B12" s="7" t="s">
        <v>40</v>
      </c>
      <c r="C12" s="7"/>
      <c r="D12" s="7"/>
      <c r="E12" s="7"/>
      <c r="F12" s="7"/>
      <c r="G12" s="7"/>
      <c r="H12" s="7" t="s">
        <v>41</v>
      </c>
      <c r="I12" s="7"/>
      <c r="J12" s="7"/>
      <c r="K12" s="7"/>
      <c r="L12" s="7"/>
      <c r="M12" s="7"/>
      <c r="N12" s="7"/>
      <c r="O12" s="24" t="s">
        <v>42</v>
      </c>
      <c r="P12" s="24"/>
      <c r="Q12" s="24"/>
      <c r="R12" s="24"/>
      <c r="S12" s="24"/>
      <c r="T12" s="24"/>
    </row>
    <row r="13" ht="40.95" customHeight="1" spans="1:20">
      <c r="A13" s="11" t="s">
        <v>43</v>
      </c>
      <c r="B13" s="6" t="s">
        <v>44</v>
      </c>
      <c r="C13" s="6" t="s">
        <v>45</v>
      </c>
      <c r="D13" s="6" t="s">
        <v>46</v>
      </c>
      <c r="E13" s="6"/>
      <c r="F13" s="6"/>
      <c r="G13" s="6" t="s">
        <v>47</v>
      </c>
      <c r="H13" s="6" t="s">
        <v>48</v>
      </c>
      <c r="I13" s="6" t="s">
        <v>23</v>
      </c>
      <c r="J13" s="6"/>
      <c r="K13" s="6" t="s">
        <v>25</v>
      </c>
      <c r="L13" s="6"/>
      <c r="M13" s="6" t="s">
        <v>49</v>
      </c>
      <c r="N13" s="6"/>
      <c r="O13" s="26" t="s">
        <v>50</v>
      </c>
      <c r="P13" s="26"/>
      <c r="Q13" s="26"/>
      <c r="R13" s="26"/>
      <c r="S13" s="26"/>
      <c r="T13" s="26"/>
    </row>
    <row r="14" ht="30" customHeight="1" spans="1:20">
      <c r="A14" s="11"/>
      <c r="B14" s="6" t="s">
        <v>51</v>
      </c>
      <c r="C14" s="6" t="s">
        <v>52</v>
      </c>
      <c r="D14" s="12" t="s">
        <v>53</v>
      </c>
      <c r="E14" s="12"/>
      <c r="F14" s="12"/>
      <c r="G14" s="13">
        <v>1</v>
      </c>
      <c r="H14" s="13">
        <v>1</v>
      </c>
      <c r="I14" s="6">
        <v>3</v>
      </c>
      <c r="J14" s="6"/>
      <c r="K14" s="6">
        <v>3</v>
      </c>
      <c r="L14" s="6"/>
      <c r="M14" s="6"/>
      <c r="N14" s="6"/>
      <c r="O14" s="26" t="s">
        <v>54</v>
      </c>
      <c r="P14" s="26"/>
      <c r="Q14" s="26"/>
      <c r="R14" s="26"/>
      <c r="S14" s="26"/>
      <c r="T14" s="26"/>
    </row>
    <row r="15" ht="33" customHeight="1" spans="1:20">
      <c r="A15" s="11"/>
      <c r="B15" s="6"/>
      <c r="C15" s="6"/>
      <c r="D15" s="12" t="s">
        <v>55</v>
      </c>
      <c r="E15" s="12"/>
      <c r="F15" s="12"/>
      <c r="G15" s="13">
        <v>1</v>
      </c>
      <c r="H15" s="13">
        <v>1</v>
      </c>
      <c r="I15" s="6">
        <v>3</v>
      </c>
      <c r="J15" s="6"/>
      <c r="K15" s="6">
        <v>3</v>
      </c>
      <c r="L15" s="6"/>
      <c r="M15" s="6"/>
      <c r="N15" s="6"/>
      <c r="O15" s="26"/>
      <c r="P15" s="26"/>
      <c r="Q15" s="26"/>
      <c r="R15" s="26"/>
      <c r="S15" s="26"/>
      <c r="T15" s="26"/>
    </row>
    <row r="16" ht="19" customHeight="1" spans="1:20">
      <c r="A16" s="11"/>
      <c r="B16" s="6"/>
      <c r="C16" s="6"/>
      <c r="D16" s="12" t="s">
        <v>56</v>
      </c>
      <c r="E16" s="12"/>
      <c r="F16" s="12"/>
      <c r="G16" s="13">
        <v>1</v>
      </c>
      <c r="H16" s="13">
        <v>1</v>
      </c>
      <c r="I16" s="6">
        <v>3</v>
      </c>
      <c r="J16" s="6"/>
      <c r="K16" s="6">
        <v>3</v>
      </c>
      <c r="L16" s="6"/>
      <c r="M16" s="6"/>
      <c r="N16" s="6"/>
      <c r="O16" s="26"/>
      <c r="P16" s="26"/>
      <c r="Q16" s="26"/>
      <c r="R16" s="26"/>
      <c r="S16" s="26"/>
      <c r="T16" s="26"/>
    </row>
    <row r="17" spans="1:20">
      <c r="A17" s="11"/>
      <c r="B17" s="6"/>
      <c r="C17" s="6"/>
      <c r="D17" s="12" t="s">
        <v>57</v>
      </c>
      <c r="E17" s="12"/>
      <c r="F17" s="12"/>
      <c r="G17" s="13">
        <v>1</v>
      </c>
      <c r="H17" s="13">
        <v>1</v>
      </c>
      <c r="I17" s="6">
        <v>3</v>
      </c>
      <c r="J17" s="6"/>
      <c r="K17" s="6">
        <v>3</v>
      </c>
      <c r="L17" s="6"/>
      <c r="M17" s="6"/>
      <c r="N17" s="6"/>
      <c r="O17" s="26"/>
      <c r="P17" s="26"/>
      <c r="Q17" s="26"/>
      <c r="R17" s="26"/>
      <c r="S17" s="26"/>
      <c r="T17" s="26"/>
    </row>
    <row r="18" ht="31" customHeight="1" spans="1:20">
      <c r="A18" s="11"/>
      <c r="B18" s="6"/>
      <c r="C18" s="6"/>
      <c r="D18" s="12" t="s">
        <v>58</v>
      </c>
      <c r="E18" s="12"/>
      <c r="F18" s="12"/>
      <c r="G18" s="13">
        <v>137</v>
      </c>
      <c r="H18" s="13">
        <v>137</v>
      </c>
      <c r="I18" s="6">
        <v>6</v>
      </c>
      <c r="J18" s="6"/>
      <c r="K18" s="6">
        <v>6</v>
      </c>
      <c r="L18" s="6"/>
      <c r="M18" s="6"/>
      <c r="N18" s="6"/>
      <c r="O18" s="26"/>
      <c r="P18" s="26"/>
      <c r="Q18" s="26"/>
      <c r="R18" s="26"/>
      <c r="S18" s="26"/>
      <c r="T18" s="26"/>
    </row>
    <row r="19" ht="28" customHeight="1" spans="1:20">
      <c r="A19" s="11"/>
      <c r="B19" s="6"/>
      <c r="C19" s="6"/>
      <c r="D19" s="12" t="s">
        <v>59</v>
      </c>
      <c r="E19" s="12"/>
      <c r="F19" s="12"/>
      <c r="G19" s="13">
        <v>62</v>
      </c>
      <c r="H19" s="13">
        <v>62</v>
      </c>
      <c r="I19" s="6">
        <v>6</v>
      </c>
      <c r="J19" s="6"/>
      <c r="K19" s="6">
        <v>6</v>
      </c>
      <c r="L19" s="6"/>
      <c r="M19" s="6"/>
      <c r="N19" s="6"/>
      <c r="O19" s="27" t="s">
        <v>60</v>
      </c>
      <c r="P19" s="27"/>
      <c r="Q19" s="27"/>
      <c r="R19" s="27"/>
      <c r="S19" s="27"/>
      <c r="T19" s="27"/>
    </row>
    <row r="20" ht="38" customHeight="1" spans="1:20">
      <c r="A20" s="11"/>
      <c r="B20" s="6"/>
      <c r="C20" s="6" t="s">
        <v>61</v>
      </c>
      <c r="D20" s="12" t="s">
        <v>62</v>
      </c>
      <c r="E20" s="12"/>
      <c r="F20" s="12"/>
      <c r="G20" s="14" t="s">
        <v>63</v>
      </c>
      <c r="H20" s="14" t="s">
        <v>63</v>
      </c>
      <c r="I20" s="6">
        <v>5</v>
      </c>
      <c r="J20" s="6"/>
      <c r="K20" s="6">
        <v>5</v>
      </c>
      <c r="L20" s="6"/>
      <c r="M20" s="6"/>
      <c r="N20" s="6"/>
      <c r="O20" s="27"/>
      <c r="P20" s="27"/>
      <c r="Q20" s="27"/>
      <c r="R20" s="27"/>
      <c r="S20" s="27"/>
      <c r="T20" s="27"/>
    </row>
    <row r="21" ht="31" customHeight="1" spans="1:20">
      <c r="A21" s="11"/>
      <c r="B21" s="6"/>
      <c r="C21" s="6"/>
      <c r="D21" s="12" t="s">
        <v>64</v>
      </c>
      <c r="E21" s="12"/>
      <c r="F21" s="12"/>
      <c r="G21" s="6">
        <v>0.85</v>
      </c>
      <c r="H21" s="6">
        <v>0.85</v>
      </c>
      <c r="I21" s="6">
        <v>5</v>
      </c>
      <c r="J21" s="6"/>
      <c r="K21" s="6">
        <v>5</v>
      </c>
      <c r="L21" s="6"/>
      <c r="M21" s="6"/>
      <c r="N21" s="6"/>
      <c r="O21" s="28" t="s">
        <v>65</v>
      </c>
      <c r="P21" s="28"/>
      <c r="Q21" s="28"/>
      <c r="R21" s="28"/>
      <c r="S21" s="28"/>
      <c r="T21" s="28"/>
    </row>
    <row r="22" ht="34" customHeight="1" spans="1:20">
      <c r="A22" s="11"/>
      <c r="B22" s="6"/>
      <c r="C22" s="6"/>
      <c r="D22" s="12" t="s">
        <v>66</v>
      </c>
      <c r="E22" s="12"/>
      <c r="F22" s="12"/>
      <c r="G22" s="6">
        <v>30</v>
      </c>
      <c r="H22" s="6">
        <v>30</v>
      </c>
      <c r="I22" s="6">
        <v>5</v>
      </c>
      <c r="J22" s="6"/>
      <c r="K22" s="6">
        <v>5</v>
      </c>
      <c r="L22" s="6"/>
      <c r="M22" s="6"/>
      <c r="N22" s="6"/>
      <c r="O22" s="28"/>
      <c r="P22" s="28"/>
      <c r="Q22" s="28"/>
      <c r="R22" s="28"/>
      <c r="S22" s="28"/>
      <c r="T22" s="28"/>
    </row>
    <row r="23" ht="30" customHeight="1" spans="1:20">
      <c r="A23" s="11"/>
      <c r="B23" s="6"/>
      <c r="C23" s="6" t="s">
        <v>67</v>
      </c>
      <c r="D23" s="15" t="s">
        <v>68</v>
      </c>
      <c r="E23" s="16"/>
      <c r="F23" s="17"/>
      <c r="G23" s="6">
        <v>8</v>
      </c>
      <c r="H23" s="6">
        <v>8</v>
      </c>
      <c r="I23" s="6">
        <v>8</v>
      </c>
      <c r="J23" s="6"/>
      <c r="K23" s="6">
        <v>8</v>
      </c>
      <c r="L23" s="6"/>
      <c r="M23" s="6"/>
      <c r="N23" s="6"/>
      <c r="O23" s="28"/>
      <c r="P23" s="28"/>
      <c r="Q23" s="28"/>
      <c r="R23" s="28"/>
      <c r="S23" s="28"/>
      <c r="T23" s="28"/>
    </row>
    <row r="24" ht="29" customHeight="1" spans="1:20">
      <c r="A24" s="11"/>
      <c r="B24" s="6"/>
      <c r="C24" s="6"/>
      <c r="D24" s="15" t="s">
        <v>69</v>
      </c>
      <c r="E24" s="16"/>
      <c r="F24" s="17"/>
      <c r="G24" s="6">
        <v>12</v>
      </c>
      <c r="H24" s="6">
        <v>12</v>
      </c>
      <c r="I24" s="6">
        <v>8</v>
      </c>
      <c r="J24" s="6"/>
      <c r="K24" s="6">
        <v>8</v>
      </c>
      <c r="L24" s="6"/>
      <c r="M24" s="6"/>
      <c r="N24" s="6"/>
      <c r="O24" s="29" t="s">
        <v>70</v>
      </c>
      <c r="P24" s="30"/>
      <c r="Q24" s="30"/>
      <c r="R24" s="30"/>
      <c r="S24" s="30"/>
      <c r="T24" s="30"/>
    </row>
    <row r="25" ht="27" spans="1:20">
      <c r="A25" s="11"/>
      <c r="B25" s="6"/>
      <c r="C25" s="6" t="s">
        <v>71</v>
      </c>
      <c r="D25" s="12" t="s">
        <v>72</v>
      </c>
      <c r="E25" s="12"/>
      <c r="F25" s="12"/>
      <c r="G25" s="6">
        <v>896.9546</v>
      </c>
      <c r="H25" s="6">
        <v>830.5564</v>
      </c>
      <c r="I25" s="6">
        <v>5</v>
      </c>
      <c r="J25" s="6"/>
      <c r="K25" s="6">
        <v>5</v>
      </c>
      <c r="L25" s="6"/>
      <c r="M25" s="6"/>
      <c r="N25" s="6"/>
      <c r="O25" s="24" t="s">
        <v>73</v>
      </c>
      <c r="P25" s="31"/>
      <c r="Q25" s="31"/>
      <c r="R25" s="31"/>
      <c r="S25" s="31"/>
      <c r="T25" s="31"/>
    </row>
    <row r="26" ht="27" spans="1:20">
      <c r="A26" s="11"/>
      <c r="B26" s="18" t="s">
        <v>74</v>
      </c>
      <c r="C26" s="6" t="s">
        <v>75</v>
      </c>
      <c r="D26" s="12"/>
      <c r="E26" s="12"/>
      <c r="F26" s="12"/>
      <c r="G26" s="6"/>
      <c r="H26" s="6"/>
      <c r="I26" s="6"/>
      <c r="J26" s="6"/>
      <c r="K26" s="6"/>
      <c r="L26" s="6"/>
      <c r="M26" s="6"/>
      <c r="N26" s="6"/>
      <c r="O26" s="24"/>
      <c r="P26" s="31"/>
      <c r="Q26" s="31"/>
      <c r="R26" s="31"/>
      <c r="S26" s="31"/>
      <c r="T26" s="31"/>
    </row>
    <row r="27" ht="27" spans="1:20">
      <c r="A27" s="11"/>
      <c r="B27" s="19"/>
      <c r="C27" s="6" t="s">
        <v>76</v>
      </c>
      <c r="D27" s="12" t="s">
        <v>77</v>
      </c>
      <c r="E27" s="12"/>
      <c r="F27" s="12"/>
      <c r="G27" s="6" t="s">
        <v>63</v>
      </c>
      <c r="H27" s="6" t="s">
        <v>63</v>
      </c>
      <c r="I27" s="6">
        <v>8</v>
      </c>
      <c r="J27" s="6"/>
      <c r="K27" s="6">
        <v>6</v>
      </c>
      <c r="L27" s="6"/>
      <c r="M27" s="6" t="s">
        <v>78</v>
      </c>
      <c r="N27" s="6"/>
      <c r="O27" s="24" t="s">
        <v>79</v>
      </c>
      <c r="R27" s="24"/>
      <c r="S27" s="24"/>
      <c r="T27" s="24"/>
    </row>
    <row r="28" ht="27" spans="1:15">
      <c r="A28" s="11"/>
      <c r="B28" s="19"/>
      <c r="C28" s="6" t="s">
        <v>80</v>
      </c>
      <c r="D28" s="12" t="s">
        <v>81</v>
      </c>
      <c r="E28" s="12"/>
      <c r="F28" s="12"/>
      <c r="G28" s="6" t="s">
        <v>63</v>
      </c>
      <c r="H28" s="6" t="s">
        <v>63</v>
      </c>
      <c r="I28" s="6">
        <v>8</v>
      </c>
      <c r="J28" s="6"/>
      <c r="K28" s="6">
        <v>6</v>
      </c>
      <c r="L28" s="6"/>
      <c r="M28" s="6" t="s">
        <v>82</v>
      </c>
      <c r="N28" s="6"/>
      <c r="O28" s="24" t="s">
        <v>83</v>
      </c>
    </row>
    <row r="29" ht="27" spans="1:15">
      <c r="A29" s="11"/>
      <c r="B29" s="19"/>
      <c r="C29" s="6" t="s">
        <v>84</v>
      </c>
      <c r="D29" s="12" t="s">
        <v>85</v>
      </c>
      <c r="E29" s="12"/>
      <c r="F29" s="12"/>
      <c r="G29" s="6" t="s">
        <v>63</v>
      </c>
      <c r="H29" s="6" t="s">
        <v>63</v>
      </c>
      <c r="I29" s="6">
        <v>8</v>
      </c>
      <c r="J29" s="6"/>
      <c r="K29" s="6">
        <v>6</v>
      </c>
      <c r="L29" s="6"/>
      <c r="M29" s="6" t="s">
        <v>86</v>
      </c>
      <c r="N29" s="6"/>
      <c r="O29" s="24" t="s">
        <v>87</v>
      </c>
    </row>
    <row r="30" ht="46" customHeight="1" spans="1:15">
      <c r="A30" s="11"/>
      <c r="B30" s="6" t="s">
        <v>88</v>
      </c>
      <c r="C30" s="6" t="s">
        <v>89</v>
      </c>
      <c r="D30" s="12" t="s">
        <v>90</v>
      </c>
      <c r="E30" s="12"/>
      <c r="F30" s="12"/>
      <c r="G30" s="6">
        <v>95</v>
      </c>
      <c r="H30" s="6">
        <v>95</v>
      </c>
      <c r="I30" s="6">
        <v>6</v>
      </c>
      <c r="J30" s="6"/>
      <c r="K30" s="6">
        <v>6</v>
      </c>
      <c r="L30" s="6"/>
      <c r="M30" s="6"/>
      <c r="N30" s="6"/>
      <c r="O30" s="2" t="s">
        <v>91</v>
      </c>
    </row>
    <row r="31" spans="1:14">
      <c r="A31" s="13" t="s">
        <v>92</v>
      </c>
      <c r="B31" s="13"/>
      <c r="C31" s="13"/>
      <c r="D31" s="13"/>
      <c r="E31" s="13"/>
      <c r="F31" s="13"/>
      <c r="G31" s="13"/>
      <c r="H31" s="13"/>
      <c r="I31" s="13">
        <f>SUM(I14:J30,J7)</f>
        <v>100</v>
      </c>
      <c r="J31" s="13"/>
      <c r="K31" s="13">
        <f>SUM(K14:L30,N7)</f>
        <v>94</v>
      </c>
      <c r="L31" s="13"/>
      <c r="M31" s="32"/>
      <c r="N31" s="32"/>
    </row>
    <row r="32" ht="175.95" customHeight="1" spans="1:19">
      <c r="A32" s="20" t="s">
        <v>93</v>
      </c>
      <c r="B32" s="21"/>
      <c r="C32" s="21"/>
      <c r="D32" s="21"/>
      <c r="E32" s="21"/>
      <c r="F32" s="21"/>
      <c r="G32" s="21"/>
      <c r="H32" s="21"/>
      <c r="I32" s="21"/>
      <c r="J32" s="21"/>
      <c r="K32" s="21"/>
      <c r="L32" s="21"/>
      <c r="M32" s="21"/>
      <c r="N32" s="21"/>
      <c r="O32" s="6"/>
      <c r="P32" s="6"/>
      <c r="R32" s="6" t="s">
        <v>94</v>
      </c>
      <c r="S32" s="6"/>
    </row>
  </sheetData>
  <mergeCells count="135">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O24:T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N32"/>
    <mergeCell ref="O32:P32"/>
    <mergeCell ref="R32:S32"/>
    <mergeCell ref="A11:A12"/>
    <mergeCell ref="A13:A30"/>
    <mergeCell ref="B14:B25"/>
    <mergeCell ref="B26:B29"/>
    <mergeCell ref="C14:C19"/>
    <mergeCell ref="C20:C22"/>
    <mergeCell ref="C23:C24"/>
    <mergeCell ref="A6:B10"/>
    <mergeCell ref="O14:T15"/>
    <mergeCell ref="O19:T20"/>
    <mergeCell ref="O21:T23"/>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