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005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2" l="1"/>
  <c r="L10" i="2"/>
  <c r="L9" i="2"/>
  <c r="L8" i="2"/>
  <c r="L7" i="2"/>
  <c r="N7" i="2" s="1"/>
  <c r="K32" i="2" s="1"/>
  <c r="I7" i="2"/>
  <c r="G7" i="2"/>
</calcChain>
</file>

<file path=xl/sharedStrings.xml><?xml version="1.0" encoding="utf-8"?>
<sst xmlns="http://schemas.openxmlformats.org/spreadsheetml/2006/main" count="97" uniqueCount="82">
  <si>
    <r>
      <t xml:space="preserve">                                      项目支出绩效自评表</t>
    </r>
    <r>
      <rPr>
        <sz val="14"/>
        <color theme="1"/>
        <rFont val="方正小标宋简体"/>
        <family val="4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</si>
  <si>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</si>
  <si>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</si>
  <si>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主管领导：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</si>
  <si>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</si>
  <si>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</si>
  <si>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</si>
  <si>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</si>
  <si>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</si>
  <si>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</si>
  <si>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</si>
  <si>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</si>
  <si>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</si>
  <si>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</si>
  <si>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</si>
  <si>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</si>
  <si>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</si>
  <si>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</si>
  <si>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</si>
  <si>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</si>
  <si>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</si>
  <si>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</si>
  <si>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</si>
  <si>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</si>
  <si>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</si>
  <si>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</si>
  <si>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</si>
  <si>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</si>
  <si>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</si>
  <si>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</si>
  <si>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</si>
  <si>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</si>
  <si>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</si>
  <si>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质量
指标</t>
  </si>
  <si>
    <t>时效
指标</t>
  </si>
  <si>
    <t>成本
指标</t>
  </si>
  <si>
    <t>效益
指标</t>
  </si>
  <si>
    <t>经济效益指标</t>
  </si>
  <si>
    <t>社会效益指标</t>
  </si>
  <si>
    <t>生态效益指标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</si>
  <si>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</si>
  <si>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</si>
  <si>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</si>
  <si>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</si>
  <si>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北京市水文总站</t>
    <phoneticPr fontId="11" type="noConversion"/>
  </si>
  <si>
    <t>信息系统运维类项目</t>
    <phoneticPr fontId="11" type="noConversion"/>
  </si>
  <si>
    <t>刘超</t>
    <phoneticPr fontId="11" type="noConversion"/>
  </si>
  <si>
    <t>010-68212422</t>
    <phoneticPr fontId="11" type="noConversion"/>
  </si>
  <si>
    <t>北京市水务局</t>
    <phoneticPr fontId="11" type="noConversion"/>
  </si>
  <si>
    <t>通过项目实施保障水文总站网络及服务系统基础平台正常运行，保障正常业务工作往来，确保为上级领导和相关部门的指挥决策提供及时、准确的水文数据，为防汛指挥调度、水旱灾害防御等工作提供支撑服务。</t>
    <phoneticPr fontId="11" type="noConversion"/>
  </si>
  <si>
    <t>2023年度水文总站网络及服务系统基础平台正常运行，业务工作往来正常开展，为上级领导和相关部门的指挥决策提供了及时、准确的水文数据，为防汛指挥调度、水旱灾害防御等工作提供了较好的支撑服务。</t>
    <phoneticPr fontId="11" type="noConversion"/>
  </si>
  <si>
    <t>完成水文总站四个在链二级等保系统测评工作</t>
    <phoneticPr fontId="11" type="noConversion"/>
  </si>
  <si>
    <t>租用中国电信4M数据采集专线</t>
    <phoneticPr fontId="11" type="noConversion"/>
  </si>
  <si>
    <t>8个水文站与水文总站机关办公楼2M点对点专线接入</t>
    <phoneticPr fontId="11" type="noConversion"/>
  </si>
  <si>
    <t>勘测一队与水文总站机关办公楼10M点对点专线接入</t>
    <phoneticPr fontId="11" type="noConversion"/>
  </si>
  <si>
    <t>水文总站办公楼互联网80M专线接入</t>
    <phoneticPr fontId="11" type="noConversion"/>
  </si>
  <si>
    <t>符合国家对相关产品的质量和使用要求</t>
    <phoneticPr fontId="11" type="noConversion"/>
  </si>
  <si>
    <t>采购合同期内</t>
    <phoneticPr fontId="11" type="noConversion"/>
  </si>
  <si>
    <t>保障正常业务工作往来，为指挥决策提供及时、准确的水文数据，为相关工作提供数据支持服务</t>
    <phoneticPr fontId="11" type="noConversion"/>
  </si>
  <si>
    <t>加强各数据链路巡检力度，继续优化提升数据传输效率。</t>
    <phoneticPr fontId="11" type="noConversion"/>
  </si>
  <si>
    <t>网络运行保障。</t>
    <phoneticPr fontId="11" type="noConversion"/>
  </si>
  <si>
    <t>=4项</t>
    <phoneticPr fontId="11" type="noConversion"/>
  </si>
  <si>
    <t>=1项</t>
    <phoneticPr fontId="11" type="noConversion"/>
  </si>
  <si>
    <t>=1条</t>
    <phoneticPr fontId="11" type="noConversion"/>
  </si>
  <si>
    <t>=8处</t>
    <phoneticPr fontId="11" type="noConversion"/>
  </si>
  <si>
    <t>定性</t>
    <phoneticPr fontId="11" type="noConversion"/>
  </si>
  <si>
    <t>符合</t>
    <phoneticPr fontId="11" type="noConversion"/>
  </si>
  <si>
    <t>=1年</t>
    <phoneticPr fontId="11" type="noConversion"/>
  </si>
  <si>
    <t>≤80.326280万元</t>
    <phoneticPr fontId="11" type="noConversion"/>
  </si>
  <si>
    <t>预算成本控制数</t>
    <phoneticPr fontId="11" type="noConversion"/>
  </si>
  <si>
    <t>系统稳定性</t>
    <phoneticPr fontId="11" type="noConversion"/>
  </si>
  <si>
    <t>优</t>
    <phoneticPr fontId="11" type="noConversion"/>
  </si>
  <si>
    <t>信息系统应用部门满意度</t>
    <phoneticPr fontId="11" type="noConversion"/>
  </si>
  <si>
    <t>≥90%</t>
    <phoneticPr fontId="11" type="noConversion"/>
  </si>
  <si>
    <t>95%</t>
    <phoneticPr fontId="11" type="noConversion"/>
  </si>
  <si>
    <t>偏差原因：满意度调查工作不全面，缺少满意度调查结果分析评价。改进措施：加强满意度调查结果分析工作。</t>
    <phoneticPr fontId="11" type="noConversion"/>
  </si>
  <si>
    <t>4项</t>
    <phoneticPr fontId="11" type="noConversion"/>
  </si>
  <si>
    <t>1项</t>
    <phoneticPr fontId="11" type="noConversion"/>
  </si>
  <si>
    <t>1条</t>
    <phoneticPr fontId="11" type="noConversion"/>
  </si>
  <si>
    <t>8处</t>
    <phoneticPr fontId="11" type="noConversion"/>
  </si>
  <si>
    <t>1年</t>
    <phoneticPr fontId="11" type="noConversion"/>
  </si>
  <si>
    <t>80.186280万元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</si>
</sst>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family val="4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2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view="pageBreakPreview" zoomScaleNormal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6" t="s">
        <v>1</v>
      </c>
      <c r="P1" s="5"/>
    </row>
    <row r="2" spans="1:16" s="1" customFormat="1" ht="17.100000000000001" customHeight="1">
      <c r="A2" s="1" t="s">
        <v>2</v>
      </c>
      <c r="D2" s="35" t="s">
        <v>44</v>
      </c>
      <c r="E2" s="35"/>
      <c r="F2" s="35"/>
      <c r="G2" s="35"/>
      <c r="H2" s="1" t="s">
        <v>3</v>
      </c>
      <c r="J2" s="35"/>
      <c r="K2" s="35"/>
      <c r="L2" s="35"/>
      <c r="M2" s="35"/>
      <c r="N2" s="35"/>
      <c r="O2" s="4"/>
      <c r="P2" s="4"/>
    </row>
    <row r="3" spans="1:16" ht="15" customHeight="1">
      <c r="A3" s="19" t="s">
        <v>4</v>
      </c>
      <c r="B3" s="19"/>
      <c r="C3" s="19" t="s">
        <v>45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5"/>
      <c r="O3" s="5"/>
      <c r="P3" s="5"/>
    </row>
    <row r="4" spans="1:16" ht="30.75" customHeight="1">
      <c r="A4" s="19" t="s">
        <v>5</v>
      </c>
      <c r="B4" s="19"/>
      <c r="C4" s="19" t="s">
        <v>48</v>
      </c>
      <c r="D4" s="19"/>
      <c r="E4" s="19"/>
      <c r="F4" s="19"/>
      <c r="G4" s="19"/>
      <c r="H4" s="19" t="s">
        <v>6</v>
      </c>
      <c r="I4" s="19"/>
      <c r="J4" s="19" t="s">
        <v>44</v>
      </c>
      <c r="K4" s="19"/>
      <c r="L4" s="19"/>
      <c r="M4" s="19"/>
      <c r="N4" s="19"/>
      <c r="O4" s="5"/>
      <c r="P4" s="5"/>
    </row>
    <row r="5" spans="1:16" ht="15" customHeight="1">
      <c r="A5" s="19" t="s">
        <v>7</v>
      </c>
      <c r="B5" s="19"/>
      <c r="C5" s="19" t="s">
        <v>46</v>
      </c>
      <c r="D5" s="19"/>
      <c r="E5" s="19"/>
      <c r="F5" s="19"/>
      <c r="G5" s="19"/>
      <c r="H5" s="19" t="s">
        <v>8</v>
      </c>
      <c r="I5" s="19"/>
      <c r="J5" s="19" t="s">
        <v>47</v>
      </c>
      <c r="K5" s="19"/>
      <c r="L5" s="19"/>
      <c r="M5" s="19"/>
      <c r="N5" s="19"/>
      <c r="O5" s="5"/>
      <c r="P5" s="5"/>
    </row>
    <row r="6" spans="1:16" ht="33" customHeight="1">
      <c r="A6" s="19" t="s">
        <v>9</v>
      </c>
      <c r="B6" s="19"/>
      <c r="C6" s="19"/>
      <c r="D6" s="19"/>
      <c r="E6" s="2" t="s">
        <v>10</v>
      </c>
      <c r="F6" s="19" t="s">
        <v>11</v>
      </c>
      <c r="G6" s="19"/>
      <c r="H6" s="19" t="s">
        <v>12</v>
      </c>
      <c r="I6" s="19"/>
      <c r="J6" s="19" t="s">
        <v>13</v>
      </c>
      <c r="K6" s="19"/>
      <c r="L6" s="19" t="s">
        <v>14</v>
      </c>
      <c r="M6" s="19"/>
      <c r="N6" s="2" t="s">
        <v>15</v>
      </c>
      <c r="O6" s="5"/>
      <c r="P6" s="5"/>
    </row>
    <row r="7" spans="1:16" ht="15" customHeight="1">
      <c r="A7" s="19"/>
      <c r="B7" s="19"/>
      <c r="C7" s="33" t="s">
        <v>16</v>
      </c>
      <c r="D7" s="33"/>
      <c r="E7" s="3">
        <v>80.33</v>
      </c>
      <c r="F7" s="31">
        <v>80.326279999999997</v>
      </c>
      <c r="G7" s="31">
        <f t="shared" ref="G7:I7" si="0">SUM(G8:G10)</f>
        <v>0</v>
      </c>
      <c r="H7" s="31">
        <v>80.186279999999996</v>
      </c>
      <c r="I7" s="31">
        <f t="shared" si="0"/>
        <v>0</v>
      </c>
      <c r="J7" s="19">
        <v>10</v>
      </c>
      <c r="K7" s="19"/>
      <c r="L7" s="32">
        <f t="shared" ref="L7:L10" si="1">ROUND(H7/F7,4)</f>
        <v>0.99829999999999997</v>
      </c>
      <c r="M7" s="32"/>
      <c r="N7" s="2">
        <f>ROUND(J7*L7,2)</f>
        <v>9.98</v>
      </c>
      <c r="O7" s="5"/>
      <c r="P7" s="5"/>
    </row>
    <row r="8" spans="1:16" ht="26.1" customHeight="1">
      <c r="A8" s="19"/>
      <c r="B8" s="19"/>
      <c r="C8" s="19" t="s">
        <v>17</v>
      </c>
      <c r="D8" s="19"/>
      <c r="E8" s="3">
        <v>80.33</v>
      </c>
      <c r="F8" s="31">
        <v>80.326279999999997</v>
      </c>
      <c r="G8" s="31"/>
      <c r="H8" s="31">
        <v>80.186279999999996</v>
      </c>
      <c r="I8" s="31"/>
      <c r="J8" s="19" t="s">
        <v>18</v>
      </c>
      <c r="K8" s="19"/>
      <c r="L8" s="32">
        <f t="shared" si="1"/>
        <v>0.99829999999999997</v>
      </c>
      <c r="M8" s="32"/>
      <c r="N8" s="2" t="s">
        <v>18</v>
      </c>
      <c r="O8" s="23"/>
      <c r="P8" s="23"/>
    </row>
    <row r="9" spans="1:16" ht="30.95" customHeight="1">
      <c r="A9" s="19"/>
      <c r="B9" s="19"/>
      <c r="C9" s="19" t="s">
        <v>19</v>
      </c>
      <c r="D9" s="19"/>
      <c r="E9" s="3"/>
      <c r="F9" s="31"/>
      <c r="G9" s="31"/>
      <c r="H9" s="31"/>
      <c r="I9" s="31"/>
      <c r="J9" s="19" t="s">
        <v>18</v>
      </c>
      <c r="K9" s="19"/>
      <c r="L9" s="32" t="e">
        <f t="shared" si="1"/>
        <v>#DIV/0!</v>
      </c>
      <c r="M9" s="32"/>
      <c r="N9" s="2" t="s">
        <v>18</v>
      </c>
      <c r="O9" s="5"/>
      <c r="P9" s="5"/>
    </row>
    <row r="10" spans="1:16">
      <c r="A10" s="19"/>
      <c r="B10" s="19"/>
      <c r="C10" s="19" t="s">
        <v>20</v>
      </c>
      <c r="D10" s="19"/>
      <c r="E10" s="3"/>
      <c r="F10" s="31"/>
      <c r="G10" s="31"/>
      <c r="H10" s="31"/>
      <c r="I10" s="31"/>
      <c r="J10" s="19" t="s">
        <v>18</v>
      </c>
      <c r="K10" s="19"/>
      <c r="L10" s="32" t="e">
        <f t="shared" si="1"/>
        <v>#DIV/0!</v>
      </c>
      <c r="M10" s="32"/>
      <c r="N10" s="2" t="s">
        <v>18</v>
      </c>
      <c r="O10" s="5"/>
      <c r="P10" s="5"/>
    </row>
    <row r="11" spans="1:16" ht="15" customHeight="1">
      <c r="A11" s="19" t="s">
        <v>21</v>
      </c>
      <c r="B11" s="19" t="s">
        <v>22</v>
      </c>
      <c r="C11" s="19"/>
      <c r="D11" s="19"/>
      <c r="E11" s="19"/>
      <c r="F11" s="19"/>
      <c r="G11" s="19"/>
      <c r="H11" s="19" t="s">
        <v>23</v>
      </c>
      <c r="I11" s="19"/>
      <c r="J11" s="19"/>
      <c r="K11" s="19"/>
      <c r="L11" s="19"/>
      <c r="M11" s="19"/>
      <c r="N11" s="19"/>
      <c r="O11" s="5"/>
      <c r="P11" s="5"/>
    </row>
    <row r="12" spans="1:16" ht="74.099999999999994" customHeight="1">
      <c r="A12" s="19"/>
      <c r="B12" s="19" t="s">
        <v>49</v>
      </c>
      <c r="C12" s="19"/>
      <c r="D12" s="19"/>
      <c r="E12" s="19"/>
      <c r="F12" s="19"/>
      <c r="G12" s="19"/>
      <c r="H12" s="19" t="s">
        <v>50</v>
      </c>
      <c r="I12" s="19"/>
      <c r="J12" s="19"/>
      <c r="K12" s="19"/>
      <c r="L12" s="19"/>
      <c r="M12" s="19"/>
      <c r="N12" s="19"/>
      <c r="O12" s="5"/>
      <c r="P12" s="5"/>
    </row>
    <row r="13" spans="1:16" ht="41.1" customHeight="1">
      <c r="A13" s="29" t="s">
        <v>24</v>
      </c>
      <c r="B13" s="2" t="s">
        <v>25</v>
      </c>
      <c r="C13" s="2" t="s">
        <v>26</v>
      </c>
      <c r="D13" s="19" t="s">
        <v>27</v>
      </c>
      <c r="E13" s="19"/>
      <c r="F13" s="19"/>
      <c r="G13" s="2" t="s">
        <v>28</v>
      </c>
      <c r="H13" s="2" t="s">
        <v>29</v>
      </c>
      <c r="I13" s="19" t="s">
        <v>13</v>
      </c>
      <c r="J13" s="19"/>
      <c r="K13" s="19" t="s">
        <v>15</v>
      </c>
      <c r="L13" s="19"/>
      <c r="M13" s="19" t="s">
        <v>30</v>
      </c>
      <c r="N13" s="19"/>
      <c r="O13" s="23"/>
      <c r="P13" s="23"/>
    </row>
    <row r="14" spans="1:16" ht="26.25" customHeight="1">
      <c r="A14" s="29"/>
      <c r="B14" s="19" t="s">
        <v>31</v>
      </c>
      <c r="C14" s="19" t="s">
        <v>32</v>
      </c>
      <c r="D14" s="18" t="s">
        <v>51</v>
      </c>
      <c r="E14" s="18"/>
      <c r="F14" s="18"/>
      <c r="G14" s="9" t="s">
        <v>61</v>
      </c>
      <c r="H14" s="9" t="s">
        <v>76</v>
      </c>
      <c r="I14" s="19">
        <v>5</v>
      </c>
      <c r="J14" s="19"/>
      <c r="K14" s="19">
        <v>5</v>
      </c>
      <c r="L14" s="19"/>
      <c r="M14" s="19"/>
      <c r="N14" s="19"/>
      <c r="O14" s="20"/>
      <c r="P14" s="20"/>
    </row>
    <row r="15" spans="1:16" ht="15" customHeight="1">
      <c r="A15" s="29"/>
      <c r="B15" s="19"/>
      <c r="C15" s="19"/>
      <c r="D15" s="18" t="s">
        <v>60</v>
      </c>
      <c r="E15" s="18"/>
      <c r="F15" s="18"/>
      <c r="G15" s="9" t="s">
        <v>62</v>
      </c>
      <c r="H15" s="9" t="s">
        <v>77</v>
      </c>
      <c r="I15" s="19">
        <v>5</v>
      </c>
      <c r="J15" s="19"/>
      <c r="K15" s="19">
        <v>5</v>
      </c>
      <c r="L15" s="19"/>
      <c r="M15" s="19"/>
      <c r="N15" s="19"/>
      <c r="O15" s="20"/>
      <c r="P15" s="20"/>
    </row>
    <row r="16" spans="1:16" ht="15" customHeight="1">
      <c r="A16" s="29"/>
      <c r="B16" s="19"/>
      <c r="C16" s="19"/>
      <c r="D16" s="18" t="s">
        <v>52</v>
      </c>
      <c r="E16" s="18"/>
      <c r="F16" s="18"/>
      <c r="G16" s="9" t="s">
        <v>63</v>
      </c>
      <c r="H16" s="9" t="s">
        <v>78</v>
      </c>
      <c r="I16" s="19">
        <v>5</v>
      </c>
      <c r="J16" s="19"/>
      <c r="K16" s="19">
        <v>5</v>
      </c>
      <c r="L16" s="19"/>
      <c r="M16" s="19"/>
      <c r="N16" s="19"/>
      <c r="O16" s="7"/>
      <c r="P16" s="7"/>
    </row>
    <row r="17" spans="1:16" ht="29.25" customHeight="1">
      <c r="A17" s="29"/>
      <c r="B17" s="19"/>
      <c r="C17" s="19"/>
      <c r="D17" s="18" t="s">
        <v>53</v>
      </c>
      <c r="E17" s="18"/>
      <c r="F17" s="18"/>
      <c r="G17" s="9" t="s">
        <v>64</v>
      </c>
      <c r="H17" s="9" t="s">
        <v>79</v>
      </c>
      <c r="I17" s="19">
        <v>5</v>
      </c>
      <c r="J17" s="19"/>
      <c r="K17" s="19">
        <v>5</v>
      </c>
      <c r="L17" s="19"/>
      <c r="M17" s="19"/>
      <c r="N17" s="19"/>
      <c r="O17" s="7"/>
      <c r="P17" s="7"/>
    </row>
    <row r="18" spans="1:16" ht="32.25" customHeight="1">
      <c r="A18" s="29"/>
      <c r="B18" s="19"/>
      <c r="C18" s="19"/>
      <c r="D18" s="18" t="s">
        <v>55</v>
      </c>
      <c r="E18" s="18"/>
      <c r="F18" s="18"/>
      <c r="G18" s="9" t="s">
        <v>63</v>
      </c>
      <c r="H18" s="9" t="s">
        <v>78</v>
      </c>
      <c r="I18" s="19">
        <v>5</v>
      </c>
      <c r="J18" s="19"/>
      <c r="K18" s="19">
        <v>5</v>
      </c>
      <c r="L18" s="19"/>
      <c r="M18" s="19"/>
      <c r="N18" s="19"/>
      <c r="O18" s="7"/>
      <c r="P18" s="7"/>
    </row>
    <row r="19" spans="1:16" ht="30.75" customHeight="1">
      <c r="A19" s="29"/>
      <c r="B19" s="19"/>
      <c r="C19" s="19"/>
      <c r="D19" s="18" t="s">
        <v>54</v>
      </c>
      <c r="E19" s="18"/>
      <c r="F19" s="18"/>
      <c r="G19" s="9" t="s">
        <v>63</v>
      </c>
      <c r="H19" s="9" t="s">
        <v>78</v>
      </c>
      <c r="I19" s="30">
        <v>5</v>
      </c>
      <c r="J19" s="30"/>
      <c r="K19" s="19">
        <v>5</v>
      </c>
      <c r="L19" s="19"/>
      <c r="M19" s="19"/>
      <c r="N19" s="19"/>
      <c r="O19" s="21"/>
      <c r="P19" s="21"/>
    </row>
    <row r="20" spans="1:16" ht="30.75" customHeight="1">
      <c r="A20" s="29"/>
      <c r="B20" s="19"/>
      <c r="C20" s="10" t="s">
        <v>33</v>
      </c>
      <c r="D20" s="12" t="s">
        <v>70</v>
      </c>
      <c r="E20" s="13"/>
      <c r="F20" s="14"/>
      <c r="G20" s="9" t="s">
        <v>65</v>
      </c>
      <c r="H20" s="9" t="s">
        <v>71</v>
      </c>
      <c r="I20" s="15">
        <v>10</v>
      </c>
      <c r="J20" s="16"/>
      <c r="K20" s="15">
        <v>10</v>
      </c>
      <c r="L20" s="16"/>
      <c r="M20" s="15"/>
      <c r="N20" s="16"/>
      <c r="O20" s="21"/>
      <c r="P20" s="21"/>
    </row>
    <row r="21" spans="1:16" ht="27.75" customHeight="1">
      <c r="A21" s="29"/>
      <c r="B21" s="19"/>
      <c r="C21" s="11"/>
      <c r="D21" s="18" t="s">
        <v>56</v>
      </c>
      <c r="E21" s="18"/>
      <c r="F21" s="18"/>
      <c r="G21" s="9" t="s">
        <v>65</v>
      </c>
      <c r="H21" s="9" t="s">
        <v>66</v>
      </c>
      <c r="I21" s="19">
        <v>10</v>
      </c>
      <c r="J21" s="19"/>
      <c r="K21" s="19">
        <v>10</v>
      </c>
      <c r="L21" s="19"/>
      <c r="M21" s="19"/>
      <c r="N21" s="19"/>
      <c r="O21" s="21"/>
      <c r="P21" s="21"/>
    </row>
    <row r="22" spans="1:16" ht="33" customHeight="1">
      <c r="A22" s="29"/>
      <c r="B22" s="19"/>
      <c r="C22" s="8" t="s">
        <v>34</v>
      </c>
      <c r="D22" s="18" t="s">
        <v>57</v>
      </c>
      <c r="E22" s="18"/>
      <c r="F22" s="18"/>
      <c r="G22" s="9" t="s">
        <v>67</v>
      </c>
      <c r="H22" s="9" t="s">
        <v>80</v>
      </c>
      <c r="I22" s="19">
        <v>10</v>
      </c>
      <c r="J22" s="19"/>
      <c r="K22" s="19">
        <v>10</v>
      </c>
      <c r="L22" s="19"/>
      <c r="M22" s="19"/>
      <c r="N22" s="19"/>
      <c r="O22" s="22"/>
      <c r="P22" s="22"/>
    </row>
    <row r="23" spans="1:16" ht="45" customHeight="1">
      <c r="A23" s="29"/>
      <c r="B23" s="19"/>
      <c r="C23" s="8" t="s">
        <v>35</v>
      </c>
      <c r="D23" s="18" t="s">
        <v>69</v>
      </c>
      <c r="E23" s="18"/>
      <c r="F23" s="18"/>
      <c r="G23" s="9" t="s">
        <v>68</v>
      </c>
      <c r="H23" s="9" t="s">
        <v>81</v>
      </c>
      <c r="I23" s="19">
        <v>5</v>
      </c>
      <c r="J23" s="19"/>
      <c r="K23" s="19">
        <v>5</v>
      </c>
      <c r="L23" s="19"/>
      <c r="M23" s="19"/>
      <c r="N23" s="19"/>
      <c r="O23" s="23"/>
      <c r="P23" s="23"/>
    </row>
    <row r="24" spans="1:16" ht="13.5" customHeight="1">
      <c r="A24" s="29"/>
      <c r="B24" s="19" t="s">
        <v>36</v>
      </c>
      <c r="C24" s="19" t="s">
        <v>37</v>
      </c>
      <c r="D24" s="18"/>
      <c r="E24" s="18"/>
      <c r="F24" s="18"/>
      <c r="G24" s="9"/>
      <c r="H24" s="9"/>
      <c r="I24" s="19"/>
      <c r="J24" s="19"/>
      <c r="K24" s="19"/>
      <c r="L24" s="19"/>
      <c r="M24" s="19"/>
      <c r="N24" s="19"/>
      <c r="O24" s="5"/>
      <c r="P24" s="5"/>
    </row>
    <row r="25" spans="1:16" ht="15" customHeight="1">
      <c r="A25" s="29"/>
      <c r="B25" s="19"/>
      <c r="C25" s="19"/>
      <c r="D25" s="18"/>
      <c r="E25" s="18"/>
      <c r="F25" s="18"/>
      <c r="G25" s="9"/>
      <c r="H25" s="9"/>
      <c r="I25" s="19"/>
      <c r="J25" s="19"/>
      <c r="K25" s="19"/>
      <c r="L25" s="19"/>
      <c r="M25" s="19"/>
      <c r="N25" s="19"/>
      <c r="O25" s="5"/>
      <c r="P25" s="5"/>
    </row>
    <row r="26" spans="1:16" ht="15" customHeight="1">
      <c r="A26" s="29"/>
      <c r="B26" s="19"/>
      <c r="C26" s="19"/>
      <c r="D26" s="18"/>
      <c r="E26" s="18"/>
      <c r="F26" s="18"/>
      <c r="G26" s="9"/>
      <c r="H26" s="9"/>
      <c r="I26" s="19"/>
      <c r="J26" s="19"/>
      <c r="K26" s="19"/>
      <c r="L26" s="19"/>
      <c r="M26" s="19"/>
      <c r="N26" s="19"/>
      <c r="O26" s="5"/>
      <c r="P26" s="5"/>
    </row>
    <row r="27" spans="1:16" ht="57.75" customHeight="1">
      <c r="A27" s="29"/>
      <c r="B27" s="19"/>
      <c r="C27" s="8" t="s">
        <v>38</v>
      </c>
      <c r="D27" s="18" t="s">
        <v>58</v>
      </c>
      <c r="E27" s="18"/>
      <c r="F27" s="18"/>
      <c r="G27" s="9" t="s">
        <v>65</v>
      </c>
      <c r="H27" s="9" t="s">
        <v>71</v>
      </c>
      <c r="I27" s="19">
        <v>20</v>
      </c>
      <c r="J27" s="19"/>
      <c r="K27" s="19">
        <v>17</v>
      </c>
      <c r="L27" s="19"/>
      <c r="M27" s="19" t="s">
        <v>59</v>
      </c>
      <c r="N27" s="19"/>
      <c r="O27" s="5"/>
      <c r="P27" s="5"/>
    </row>
    <row r="28" spans="1:16" ht="15" customHeight="1">
      <c r="A28" s="29"/>
      <c r="B28" s="19"/>
      <c r="C28" s="19" t="s">
        <v>39</v>
      </c>
      <c r="D28" s="18"/>
      <c r="E28" s="18"/>
      <c r="F28" s="18"/>
      <c r="G28" s="9"/>
      <c r="H28" s="9"/>
      <c r="I28" s="19"/>
      <c r="J28" s="19"/>
      <c r="K28" s="19"/>
      <c r="L28" s="19"/>
      <c r="M28" s="19"/>
      <c r="N28" s="19"/>
    </row>
    <row r="29" spans="1:16" ht="15" customHeight="1">
      <c r="A29" s="29"/>
      <c r="B29" s="19"/>
      <c r="C29" s="19"/>
      <c r="D29" s="18"/>
      <c r="E29" s="18"/>
      <c r="F29" s="18"/>
      <c r="G29" s="9"/>
      <c r="H29" s="9"/>
      <c r="I29" s="19"/>
      <c r="J29" s="19"/>
      <c r="K29" s="19"/>
      <c r="L29" s="19"/>
      <c r="M29" s="19"/>
      <c r="N29" s="19"/>
    </row>
    <row r="30" spans="1:16" ht="15" customHeight="1">
      <c r="A30" s="29"/>
      <c r="B30" s="19"/>
      <c r="C30" s="19"/>
      <c r="D30" s="18"/>
      <c r="E30" s="18"/>
      <c r="F30" s="18"/>
      <c r="G30" s="9"/>
      <c r="H30" s="9"/>
      <c r="I30" s="19"/>
      <c r="J30" s="19"/>
      <c r="K30" s="19"/>
      <c r="L30" s="19"/>
      <c r="M30" s="19"/>
      <c r="N30" s="19"/>
    </row>
    <row r="31" spans="1:16" ht="108.75" customHeight="1">
      <c r="A31" s="29"/>
      <c r="B31" s="8" t="s">
        <v>40</v>
      </c>
      <c r="C31" s="8" t="s">
        <v>41</v>
      </c>
      <c r="D31" s="18" t="s">
        <v>72</v>
      </c>
      <c r="E31" s="18"/>
      <c r="F31" s="18"/>
      <c r="G31" s="9" t="s">
        <v>73</v>
      </c>
      <c r="H31" s="9" t="s">
        <v>74</v>
      </c>
      <c r="I31" s="19">
        <v>5</v>
      </c>
      <c r="J31" s="19"/>
      <c r="K31" s="19">
        <v>3</v>
      </c>
      <c r="L31" s="19"/>
      <c r="M31" s="19" t="s">
        <v>75</v>
      </c>
      <c r="N31" s="19"/>
    </row>
    <row r="32" spans="1:16">
      <c r="A32" s="24" t="s">
        <v>42</v>
      </c>
      <c r="B32" s="25"/>
      <c r="C32" s="25"/>
      <c r="D32" s="25"/>
      <c r="E32" s="25"/>
      <c r="F32" s="25"/>
      <c r="G32" s="25"/>
      <c r="H32" s="26"/>
      <c r="I32" s="27">
        <f>SUM(I14:J31,J7)</f>
        <v>100</v>
      </c>
      <c r="J32" s="27"/>
      <c r="K32" s="27">
        <f>SUM(K14:L31,N7)</f>
        <v>94.98</v>
      </c>
      <c r="L32" s="27"/>
      <c r="M32" s="28"/>
      <c r="N32" s="28"/>
    </row>
    <row r="33" spans="1:14" ht="176.1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</sheetData>
  <mergeCells count="13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I14:J14"/>
    <mergeCell ref="K14:L14"/>
    <mergeCell ref="M14:N14"/>
    <mergeCell ref="D15:F15"/>
    <mergeCell ref="I15:J15"/>
    <mergeCell ref="K15:L15"/>
    <mergeCell ref="M15:N15"/>
    <mergeCell ref="D21:F21"/>
    <mergeCell ref="I19:J19"/>
    <mergeCell ref="K19:L19"/>
    <mergeCell ref="M19:N19"/>
    <mergeCell ref="M23:N23"/>
    <mergeCell ref="D22:F22"/>
    <mergeCell ref="I22:J22"/>
    <mergeCell ref="K22:L22"/>
    <mergeCell ref="M22:N22"/>
    <mergeCell ref="D16:F16"/>
    <mergeCell ref="I21:J21"/>
    <mergeCell ref="K21:L21"/>
    <mergeCell ref="M21:N21"/>
    <mergeCell ref="A11:A12"/>
    <mergeCell ref="A13:A31"/>
    <mergeCell ref="B14:B23"/>
    <mergeCell ref="B24:B30"/>
    <mergeCell ref="C14:C19"/>
    <mergeCell ref="C24:C26"/>
    <mergeCell ref="C28:C30"/>
    <mergeCell ref="B11:G11"/>
    <mergeCell ref="D28:F28"/>
    <mergeCell ref="D29:F29"/>
    <mergeCell ref="D30:F30"/>
    <mergeCell ref="D27:F27"/>
    <mergeCell ref="D14:F14"/>
    <mergeCell ref="O14:P15"/>
    <mergeCell ref="O19:P21"/>
    <mergeCell ref="O22:P22"/>
    <mergeCell ref="O23:P23"/>
    <mergeCell ref="A32:H32"/>
    <mergeCell ref="I32:J32"/>
    <mergeCell ref="K32:L32"/>
    <mergeCell ref="M32:N32"/>
    <mergeCell ref="D31:F31"/>
    <mergeCell ref="I31:J31"/>
    <mergeCell ref="K31:L31"/>
    <mergeCell ref="M31:N31"/>
    <mergeCell ref="M27:N27"/>
    <mergeCell ref="D24:F24"/>
    <mergeCell ref="I24:J24"/>
    <mergeCell ref="K24:L24"/>
    <mergeCell ref="M24:N24"/>
    <mergeCell ref="D25:F25"/>
    <mergeCell ref="I25:J25"/>
    <mergeCell ref="K25:L25"/>
    <mergeCell ref="M25:N25"/>
    <mergeCell ref="I28:J28"/>
    <mergeCell ref="K28:L28"/>
    <mergeCell ref="M28:N28"/>
    <mergeCell ref="I16:J16"/>
    <mergeCell ref="K16:L16"/>
    <mergeCell ref="M16:N16"/>
    <mergeCell ref="I17:J17"/>
    <mergeCell ref="K17:L17"/>
    <mergeCell ref="M17:N17"/>
    <mergeCell ref="I18:J18"/>
    <mergeCell ref="K18:L18"/>
    <mergeCell ref="M18:N18"/>
    <mergeCell ref="C20:C21"/>
    <mergeCell ref="D20:F20"/>
    <mergeCell ref="I20:J20"/>
    <mergeCell ref="K20:L20"/>
    <mergeCell ref="M20:N20"/>
    <mergeCell ref="A33:N33"/>
    <mergeCell ref="D17:F17"/>
    <mergeCell ref="D18:F18"/>
    <mergeCell ref="D19:F19"/>
    <mergeCell ref="D26:F26"/>
    <mergeCell ref="I26:J26"/>
    <mergeCell ref="K26:L26"/>
    <mergeCell ref="M26:N26"/>
    <mergeCell ref="D23:F23"/>
    <mergeCell ref="I23:J23"/>
    <mergeCell ref="K23:L23"/>
    <mergeCell ref="I29:J29"/>
    <mergeCell ref="K29:L29"/>
    <mergeCell ref="M29:N29"/>
    <mergeCell ref="I30:J30"/>
    <mergeCell ref="K30:L30"/>
    <mergeCell ref="M30:N30"/>
    <mergeCell ref="I27:J27"/>
    <mergeCell ref="K27:L27"/>
  </mergeCells>
  <phoneticPr fontId="11" type="noConversion"/>
  <pageMargins left="0.55486111111111103" right="0.55486111111111103" top="0.55069444444444404" bottom="0.23611111111111099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cp:lastPrinted>2024-02-23T06:04:58Z</cp:lastPrinted>
  <dcterms:created xsi:type="dcterms:W3CDTF">2022-03-16T01:44:00Z</dcterms:created>
  <dcterms:modified xsi:type="dcterms:W3CDTF">2024-08-22T07:42:40Z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F43499875854479F96D711E41CFD70E1</vt:lpwstr>
  </property>
</Properties>
</file>