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5621"/>
</workbook>
</file>

<file path=xl/calcChain.xml><?xml version="1.0" encoding="utf-8"?>
<calcChain xmlns="http://schemas.openxmlformats.org/spreadsheetml/2006/main">
  <c r="I23" i="2" l="1"/>
  <c r="L8" i="2"/>
  <c r="I7" i="2"/>
  <c r="H7" i="2"/>
  <c r="G7" i="2"/>
  <c r="F7" i="2"/>
  <c r="L7" i="2" s="1"/>
  <c r="N7" i="2" s="1"/>
  <c r="K23" i="2" s="1"/>
  <c r="E7" i="2"/>
</calcChain>
</file>

<file path=xl/sharedStrings.xml><?xml version="1.0" encoding="utf-8"?>
<sst xmlns="http://schemas.openxmlformats.org/spreadsheetml/2006/main" count="76" uniqueCount="68">
  <si>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</si>
  <si>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</si>
  <si>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北京市十三陵水库管理处</t>
  </si>
  <si>
    <t>主管领导：</t>
  </si>
  <si>
    <t>项目名称</t>
  </si>
  <si>
    <t>信息系统运维类项目</t>
  </si>
  <si>
    <t>主管部门</t>
  </si>
  <si>
    <t>科技科</t>
  </si>
  <si>
    <t>实施单位</t>
  </si>
  <si>
    <t>项目负责人</t>
  </si>
  <si>
    <t>杨启涛</t>
  </si>
  <si>
    <t>联系电话</t>
  </si>
  <si>
    <t>60711899-6315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</si>
  <si>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</si>
  <si>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</si>
  <si>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</si>
  <si>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</si>
  <si>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</si>
  <si>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</si>
  <si>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</si>
  <si>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</si>
  <si>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</si>
  <si>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</si>
  <si>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</si>
  <si>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</si>
  <si>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</si>
  <si>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</si>
  <si>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</si>
  <si>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运维项目的维修、维护、合理规划，保障我处通信系统、计算机网络系统、洪水预报调度系统、信息安全、可靠地运转。保障我处的软硬件投资能够得到最大限度的回报，在保障系统正常运行的基础上，对系统进行性能优化及适当改造。最终为水库平稳运行提供有力保障。</t>
  </si>
  <si>
    <t>通过实施该项目，完成机房及内部设备的巡检维护共计12次，完成1次服务器、工控等系统的漏洞全面扫描及修复，全年各系统及办公网络相对运行平稳，出现故障及时完成了处理，项目验收合格，完成互联网接入合同签订和实施，依据合同及支付进度完成全部资金支付,保障了我处各系统正常运行，为水库平稳运行提供了坚实基础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</si>
  <si>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</si>
  <si>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</si>
  <si>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</si>
  <si>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</si>
  <si>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</si>
  <si>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</si>
  <si>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</si>
  <si>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</si>
  <si>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</si>
  <si>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对网络设备及附属设施巡查维护</t>
  </si>
  <si>
    <t>≥12次</t>
  </si>
  <si>
    <t>12次</t>
  </si>
  <si>
    <t>完成系统漏洞扫描</t>
  </si>
  <si>
    <t>1次</t>
  </si>
  <si>
    <t>质量
指标</t>
  </si>
  <si>
    <t>各系统及办公网络正常使用率</t>
  </si>
  <si>
    <t>≥90%</t>
  </si>
  <si>
    <t>质量验收合格率</t>
  </si>
  <si>
    <t>≥95%</t>
  </si>
  <si>
    <t>时效
指标</t>
  </si>
  <si>
    <t>网络和信息系统故障响应时间</t>
  </si>
  <si>
    <t>≤24小时</t>
  </si>
  <si>
    <t>互联网接入服务</t>
  </si>
  <si>
    <t>1年</t>
  </si>
  <si>
    <t>成本
指标</t>
  </si>
  <si>
    <t>项目预算控制数</t>
  </si>
  <si>
    <t>≤27.7804万元</t>
  </si>
  <si>
    <t>27.7804万元</t>
  </si>
  <si>
    <t>社会效益指标</t>
  </si>
  <si>
    <t>通过对系统维护、优化，达到系统正常运行，促进单位各项工作开展</t>
  </si>
  <si>
    <t>优</t>
  </si>
  <si>
    <t>良</t>
  </si>
  <si>
    <t>因网络安全防御能力较低，安全设备不足，发生多次网络攻击事件，需增安全防护手段。</t>
  </si>
  <si>
    <t>满意度指标</t>
  </si>
  <si>
    <t>服务对象满意度指标</t>
  </si>
  <si>
    <t>对运维单位服务满意度</t>
  </si>
  <si>
    <t>部分运维人员工作能力、沟通能力差，需要增强运维人员素质和岗前教育。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</si>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</sst>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0"/>
      <c r="P1" s="9"/>
    </row>
    <row r="2" spans="1:16" s="1" customFormat="1" ht="17.100000000000001" customHeight="1">
      <c r="A2" s="1" t="s">
        <v>1</v>
      </c>
      <c r="D2" s="12" t="s">
        <v>2</v>
      </c>
      <c r="E2" s="12"/>
      <c r="F2" s="12"/>
      <c r="G2" s="12"/>
      <c r="H2" s="1" t="s">
        <v>3</v>
      </c>
      <c r="J2" s="12"/>
      <c r="K2" s="12"/>
      <c r="L2" s="12"/>
      <c r="M2" s="12"/>
      <c r="N2" s="12"/>
      <c r="O2" s="8"/>
      <c r="P2" s="8"/>
    </row>
    <row r="3" spans="1:16" ht="15" customHeight="1">
      <c r="A3" s="13" t="s">
        <v>4</v>
      </c>
      <c r="B3" s="13"/>
      <c r="C3" s="13" t="s">
        <v>5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  <c r="O3" s="9"/>
      <c r="P3" s="9"/>
    </row>
    <row r="4" spans="1:16" ht="15" customHeight="1">
      <c r="A4" s="13" t="s">
        <v>6</v>
      </c>
      <c r="B4" s="13"/>
      <c r="C4" s="13" t="s">
        <v>7</v>
      </c>
      <c r="D4" s="13"/>
      <c r="E4" s="13"/>
      <c r="F4" s="13"/>
      <c r="G4" s="13"/>
      <c r="H4" s="13" t="s">
        <v>8</v>
      </c>
      <c r="I4" s="13"/>
      <c r="J4" s="13" t="s">
        <v>2</v>
      </c>
      <c r="K4" s="13"/>
      <c r="L4" s="13"/>
      <c r="M4" s="13"/>
      <c r="N4" s="13"/>
      <c r="O4" s="9"/>
      <c r="P4" s="9"/>
    </row>
    <row r="5" spans="1:16" ht="15" customHeight="1">
      <c r="A5" s="13" t="s">
        <v>9</v>
      </c>
      <c r="B5" s="13"/>
      <c r="C5" s="13" t="s">
        <v>10</v>
      </c>
      <c r="D5" s="13"/>
      <c r="E5" s="13"/>
      <c r="F5" s="13"/>
      <c r="G5" s="13"/>
      <c r="H5" s="13" t="s">
        <v>11</v>
      </c>
      <c r="I5" s="13"/>
      <c r="J5" s="13" t="s">
        <v>12</v>
      </c>
      <c r="K5" s="13"/>
      <c r="L5" s="13"/>
      <c r="M5" s="13"/>
      <c r="N5" s="13"/>
      <c r="O5" s="9"/>
      <c r="P5" s="9"/>
    </row>
    <row r="6" spans="1:16" ht="33" customHeight="1">
      <c r="A6" s="13" t="s">
        <v>13</v>
      </c>
      <c r="B6" s="13"/>
      <c r="C6" s="13"/>
      <c r="D6" s="13"/>
      <c r="E6" s="2" t="s">
        <v>14</v>
      </c>
      <c r="F6" s="13" t="s">
        <v>15</v>
      </c>
      <c r="G6" s="13"/>
      <c r="H6" s="13" t="s">
        <v>16</v>
      </c>
      <c r="I6" s="13"/>
      <c r="J6" s="13" t="s">
        <v>17</v>
      </c>
      <c r="K6" s="13"/>
      <c r="L6" s="13" t="s">
        <v>18</v>
      </c>
      <c r="M6" s="13"/>
      <c r="N6" s="2" t="s">
        <v>19</v>
      </c>
      <c r="O6" s="9"/>
      <c r="P6" s="9"/>
    </row>
    <row r="7" spans="1:16" ht="15" customHeight="1">
      <c r="A7" s="13"/>
      <c r="B7" s="13"/>
      <c r="C7" s="15" t="s">
        <v>20</v>
      </c>
      <c r="D7" s="15"/>
      <c r="E7" s="4">
        <f>SUM(E8:E10)</f>
        <v>27.8004</v>
      </c>
      <c r="F7" s="16">
        <f>SUM(F8:G10)</f>
        <v>27.7804</v>
      </c>
      <c r="G7" s="16">
        <f t="shared" ref="G7:I7" si="0">SUM(G8:G10)</f>
        <v>0</v>
      </c>
      <c r="H7" s="16">
        <f>SUM(H8:I10)</f>
        <v>27.7804</v>
      </c>
      <c r="I7" s="16">
        <f t="shared" si="0"/>
        <v>0</v>
      </c>
      <c r="J7" s="13">
        <v>10</v>
      </c>
      <c r="K7" s="13"/>
      <c r="L7" s="17">
        <f t="shared" ref="L7:L8" si="1">ROUND(H7/F7,4)</f>
        <v>1</v>
      </c>
      <c r="M7" s="17"/>
      <c r="N7" s="2">
        <f>ROUND(J7*L7,2)</f>
        <v>10</v>
      </c>
      <c r="O7" s="9"/>
      <c r="P7" s="9"/>
    </row>
    <row r="8" spans="1:16" ht="26.1" customHeight="1">
      <c r="A8" s="13"/>
      <c r="B8" s="13"/>
      <c r="C8" s="13" t="s">
        <v>21</v>
      </c>
      <c r="D8" s="13"/>
      <c r="E8" s="4">
        <v>27.8004</v>
      </c>
      <c r="F8" s="16">
        <v>27.7804</v>
      </c>
      <c r="G8" s="16"/>
      <c r="H8" s="16">
        <v>27.7804</v>
      </c>
      <c r="I8" s="16"/>
      <c r="J8" s="13" t="s">
        <v>22</v>
      </c>
      <c r="K8" s="13"/>
      <c r="L8" s="17">
        <f t="shared" si="1"/>
        <v>1</v>
      </c>
      <c r="M8" s="17"/>
      <c r="N8" s="2" t="s">
        <v>22</v>
      </c>
      <c r="O8" s="18"/>
      <c r="P8" s="18"/>
    </row>
    <row r="9" spans="1:16" ht="30.95" customHeight="1">
      <c r="A9" s="13"/>
      <c r="B9" s="13"/>
      <c r="C9" s="13" t="s">
        <v>23</v>
      </c>
      <c r="D9" s="13"/>
      <c r="E9" s="4"/>
      <c r="F9" s="16"/>
      <c r="G9" s="16"/>
      <c r="H9" s="16"/>
      <c r="I9" s="16"/>
      <c r="J9" s="13"/>
      <c r="K9" s="13"/>
      <c r="L9" s="17"/>
      <c r="M9" s="17"/>
      <c r="N9" s="2"/>
      <c r="O9" s="9"/>
      <c r="P9" s="9"/>
    </row>
    <row r="10" spans="1:16">
      <c r="A10" s="13"/>
      <c r="B10" s="13"/>
      <c r="C10" s="13" t="s">
        <v>24</v>
      </c>
      <c r="D10" s="13"/>
      <c r="E10" s="4"/>
      <c r="F10" s="16"/>
      <c r="G10" s="16"/>
      <c r="H10" s="16"/>
      <c r="I10" s="16"/>
      <c r="J10" s="13"/>
      <c r="K10" s="13"/>
      <c r="L10" s="17"/>
      <c r="M10" s="17"/>
      <c r="N10" s="2"/>
      <c r="O10" s="9"/>
      <c r="P10" s="9"/>
    </row>
    <row r="11" spans="1:16" ht="15" customHeight="1">
      <c r="A11" s="13" t="s">
        <v>25</v>
      </c>
      <c r="B11" s="13" t="s">
        <v>26</v>
      </c>
      <c r="C11" s="13"/>
      <c r="D11" s="13"/>
      <c r="E11" s="13"/>
      <c r="F11" s="13"/>
      <c r="G11" s="13"/>
      <c r="H11" s="13" t="s">
        <v>27</v>
      </c>
      <c r="I11" s="13"/>
      <c r="J11" s="13"/>
      <c r="K11" s="13"/>
      <c r="L11" s="13"/>
      <c r="M11" s="13"/>
      <c r="N11" s="13"/>
      <c r="O11" s="9"/>
      <c r="P11" s="9"/>
    </row>
    <row r="12" spans="1:16" ht="111" customHeight="1">
      <c r="A12" s="13"/>
      <c r="B12" s="13" t="s">
        <v>28</v>
      </c>
      <c r="C12" s="13"/>
      <c r="D12" s="13"/>
      <c r="E12" s="13"/>
      <c r="F12" s="13"/>
      <c r="G12" s="13"/>
      <c r="H12" s="19" t="s">
        <v>29</v>
      </c>
      <c r="I12" s="19"/>
      <c r="J12" s="19"/>
      <c r="K12" s="19"/>
      <c r="L12" s="19"/>
      <c r="M12" s="19"/>
      <c r="N12" s="19"/>
      <c r="O12" s="9"/>
      <c r="P12" s="9"/>
    </row>
    <row r="13" spans="1:16" ht="41.1" customHeight="1">
      <c r="A13" s="28" t="s">
        <v>30</v>
      </c>
      <c r="B13" s="2" t="s">
        <v>31</v>
      </c>
      <c r="C13" s="2" t="s">
        <v>32</v>
      </c>
      <c r="D13" s="13" t="s">
        <v>33</v>
      </c>
      <c r="E13" s="13"/>
      <c r="F13" s="13"/>
      <c r="G13" s="2" t="s">
        <v>34</v>
      </c>
      <c r="H13" s="2" t="s">
        <v>35</v>
      </c>
      <c r="I13" s="13" t="s">
        <v>17</v>
      </c>
      <c r="J13" s="13"/>
      <c r="K13" s="13" t="s">
        <v>19</v>
      </c>
      <c r="L13" s="13"/>
      <c r="M13" s="13" t="s">
        <v>36</v>
      </c>
      <c r="N13" s="13"/>
      <c r="O13" s="18"/>
      <c r="P13" s="18"/>
    </row>
    <row r="14" spans="1:16" ht="36.950000000000003" customHeight="1">
      <c r="A14" s="28"/>
      <c r="B14" s="13" t="s">
        <v>37</v>
      </c>
      <c r="C14" s="21" t="s">
        <v>38</v>
      </c>
      <c r="D14" s="20" t="s">
        <v>39</v>
      </c>
      <c r="E14" s="20"/>
      <c r="F14" s="20"/>
      <c r="G14" s="3" t="s">
        <v>40</v>
      </c>
      <c r="H14" s="3" t="s">
        <v>41</v>
      </c>
      <c r="I14" s="21">
        <v>15</v>
      </c>
      <c r="J14" s="21"/>
      <c r="K14" s="21">
        <v>15</v>
      </c>
      <c r="L14" s="21"/>
      <c r="M14" s="21"/>
      <c r="N14" s="21"/>
      <c r="O14" s="29"/>
      <c r="P14" s="29"/>
    </row>
    <row r="15" spans="1:16" ht="23.1" customHeight="1">
      <c r="A15" s="28"/>
      <c r="B15" s="13"/>
      <c r="C15" s="21"/>
      <c r="D15" s="20" t="s">
        <v>42</v>
      </c>
      <c r="E15" s="20"/>
      <c r="F15" s="20"/>
      <c r="G15" s="5" t="s">
        <v>43</v>
      </c>
      <c r="H15" s="3" t="s">
        <v>43</v>
      </c>
      <c r="I15" s="21">
        <v>5</v>
      </c>
      <c r="J15" s="21"/>
      <c r="K15" s="21">
        <v>5</v>
      </c>
      <c r="L15" s="21"/>
      <c r="M15" s="21"/>
      <c r="N15" s="21"/>
      <c r="O15" s="29"/>
      <c r="P15" s="29"/>
    </row>
    <row r="16" spans="1:16" ht="30" customHeight="1">
      <c r="A16" s="28"/>
      <c r="B16" s="13"/>
      <c r="C16" s="21" t="s">
        <v>44</v>
      </c>
      <c r="D16" s="20" t="s">
        <v>45</v>
      </c>
      <c r="E16" s="20"/>
      <c r="F16" s="20"/>
      <c r="G16" s="6" t="s">
        <v>46</v>
      </c>
      <c r="H16" s="6">
        <v>0.96</v>
      </c>
      <c r="I16" s="21">
        <v>5</v>
      </c>
      <c r="J16" s="21"/>
      <c r="K16" s="21">
        <v>5</v>
      </c>
      <c r="L16" s="21"/>
      <c r="M16" s="21"/>
      <c r="N16" s="21"/>
      <c r="O16" s="22"/>
      <c r="P16" s="22"/>
    </row>
    <row r="17" spans="1:16" ht="24" customHeight="1">
      <c r="A17" s="28"/>
      <c r="B17" s="13"/>
      <c r="C17" s="21"/>
      <c r="D17" s="20" t="s">
        <v>47</v>
      </c>
      <c r="E17" s="20"/>
      <c r="F17" s="20"/>
      <c r="G17" s="6" t="s">
        <v>48</v>
      </c>
      <c r="H17" s="6">
        <v>1</v>
      </c>
      <c r="I17" s="21">
        <v>5</v>
      </c>
      <c r="J17" s="21"/>
      <c r="K17" s="21">
        <v>5</v>
      </c>
      <c r="L17" s="21"/>
      <c r="M17" s="21"/>
      <c r="N17" s="21"/>
      <c r="O17" s="30"/>
      <c r="P17" s="30"/>
    </row>
    <row r="18" spans="1:16" ht="83.1" customHeight="1">
      <c r="A18" s="28"/>
      <c r="B18" s="13"/>
      <c r="C18" s="21" t="s">
        <v>49</v>
      </c>
      <c r="D18" s="23" t="s">
        <v>50</v>
      </c>
      <c r="E18" s="23"/>
      <c r="F18" s="23"/>
      <c r="G18" s="7" t="s">
        <v>51</v>
      </c>
      <c r="H18" s="7" t="s">
        <v>51</v>
      </c>
      <c r="I18" s="24">
        <v>5</v>
      </c>
      <c r="J18" s="24"/>
      <c r="K18" s="24">
        <v>5</v>
      </c>
      <c r="L18" s="24"/>
      <c r="M18" s="21"/>
      <c r="N18" s="21"/>
      <c r="O18" s="30"/>
      <c r="P18" s="30"/>
    </row>
    <row r="19" spans="1:16" ht="21" customHeight="1">
      <c r="A19" s="28"/>
      <c r="B19" s="13"/>
      <c r="C19" s="21"/>
      <c r="D19" s="20" t="s">
        <v>52</v>
      </c>
      <c r="E19" s="20"/>
      <c r="F19" s="20"/>
      <c r="G19" s="3" t="s">
        <v>53</v>
      </c>
      <c r="H19" s="3" t="s">
        <v>53</v>
      </c>
      <c r="I19" s="21">
        <v>5</v>
      </c>
      <c r="J19" s="21"/>
      <c r="K19" s="21">
        <v>5</v>
      </c>
      <c r="L19" s="21"/>
      <c r="M19" s="21"/>
      <c r="N19" s="21"/>
      <c r="O19" s="18"/>
      <c r="P19" s="18"/>
    </row>
    <row r="20" spans="1:16" ht="40.5">
      <c r="A20" s="28"/>
      <c r="B20" s="13"/>
      <c r="C20" s="3" t="s">
        <v>54</v>
      </c>
      <c r="D20" s="20" t="s">
        <v>55</v>
      </c>
      <c r="E20" s="20"/>
      <c r="F20" s="20"/>
      <c r="G20" s="3" t="s">
        <v>56</v>
      </c>
      <c r="H20" s="3" t="s">
        <v>57</v>
      </c>
      <c r="I20" s="21">
        <v>10</v>
      </c>
      <c r="J20" s="21"/>
      <c r="K20" s="21">
        <v>10</v>
      </c>
      <c r="L20" s="21"/>
      <c r="M20" s="21"/>
      <c r="N20" s="21"/>
      <c r="O20" s="18"/>
      <c r="P20" s="18"/>
    </row>
    <row r="21" spans="1:16" ht="95.1" customHeight="1">
      <c r="A21" s="28"/>
      <c r="B21" s="2"/>
      <c r="C21" s="3" t="s">
        <v>58</v>
      </c>
      <c r="D21" s="20" t="s">
        <v>59</v>
      </c>
      <c r="E21" s="20"/>
      <c r="F21" s="20"/>
      <c r="G21" s="3" t="s">
        <v>60</v>
      </c>
      <c r="H21" s="3" t="s">
        <v>61</v>
      </c>
      <c r="I21" s="21">
        <v>30</v>
      </c>
      <c r="J21" s="21"/>
      <c r="K21" s="21">
        <v>25</v>
      </c>
      <c r="L21" s="21"/>
      <c r="M21" s="19" t="s">
        <v>62</v>
      </c>
      <c r="N21" s="19"/>
      <c r="O21" s="9"/>
      <c r="P21" s="9"/>
    </row>
    <row r="22" spans="1:16" ht="74.099999999999994" customHeight="1">
      <c r="A22" s="28"/>
      <c r="B22" s="2" t="s">
        <v>63</v>
      </c>
      <c r="C22" s="3" t="s">
        <v>64</v>
      </c>
      <c r="D22" s="20" t="s">
        <v>65</v>
      </c>
      <c r="E22" s="20"/>
      <c r="F22" s="20"/>
      <c r="G22" s="6" t="s">
        <v>48</v>
      </c>
      <c r="H22" s="6">
        <v>0.89</v>
      </c>
      <c r="I22" s="21">
        <v>10</v>
      </c>
      <c r="J22" s="21"/>
      <c r="K22" s="24">
        <v>9.3699999999999992</v>
      </c>
      <c r="L22" s="24"/>
      <c r="M22" s="19" t="s">
        <v>66</v>
      </c>
      <c r="N22" s="19"/>
    </row>
    <row r="23" spans="1:16" ht="27" customHeight="1">
      <c r="A23" s="25" t="s">
        <v>67</v>
      </c>
      <c r="B23" s="25"/>
      <c r="C23" s="25"/>
      <c r="D23" s="25"/>
      <c r="E23" s="25"/>
      <c r="F23" s="25"/>
      <c r="G23" s="25"/>
      <c r="H23" s="25"/>
      <c r="I23" s="25">
        <f>SUM(I14:J22,J7)</f>
        <v>100</v>
      </c>
      <c r="J23" s="25"/>
      <c r="K23" s="25">
        <f>SUM(K14:L22,N7)</f>
        <v>94.37</v>
      </c>
      <c r="L23" s="25"/>
      <c r="M23" s="26"/>
      <c r="N23" s="26"/>
    </row>
    <row r="24" spans="1:16" ht="176.1" customHeight="1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100">
    <mergeCell ref="A6:B10"/>
    <mergeCell ref="O14:P15"/>
    <mergeCell ref="O17:P18"/>
    <mergeCell ref="O19:P20"/>
    <mergeCell ref="A24:N24"/>
    <mergeCell ref="A11:A12"/>
    <mergeCell ref="A13:A22"/>
    <mergeCell ref="B14:B20"/>
    <mergeCell ref="C14:C15"/>
    <mergeCell ref="C16:C17"/>
    <mergeCell ref="C18:C19"/>
    <mergeCell ref="D22:F22"/>
    <mergeCell ref="I22:J22"/>
    <mergeCell ref="K22:L22"/>
    <mergeCell ref="M22:N22"/>
    <mergeCell ref="A23:H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O16:P16"/>
    <mergeCell ref="D17:F17"/>
    <mergeCell ref="I17:J17"/>
    <mergeCell ref="K17:L17"/>
    <mergeCell ref="M17:N17"/>
    <mergeCell ref="D15:F15"/>
    <mergeCell ref="I15:J15"/>
    <mergeCell ref="K15:L15"/>
    <mergeCell ref="M15:N15"/>
    <mergeCell ref="D16:F16"/>
    <mergeCell ref="I16:J16"/>
    <mergeCell ref="K16:L16"/>
    <mergeCell ref="M16:N16"/>
    <mergeCell ref="O13:P13"/>
    <mergeCell ref="D14:F14"/>
    <mergeCell ref="I14:J14"/>
    <mergeCell ref="K14:L14"/>
    <mergeCell ref="M14:N14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O8:P8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D2:G2"/>
    <mergeCell ref="J2:N2"/>
    <mergeCell ref="A3:B3"/>
    <mergeCell ref="C3:N3"/>
  </mergeCells>
  <phoneticPr fontId="13" type="noConversion"/>
  <pageMargins left="0.55486111111111103" right="0.55486111111111103" top="0.55069444444444404" bottom="0.23611111111111099" header="0.5" footer="0.5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2022-03-18T17:44:00Z</dcterms:created>
  <dcterms:modified xsi:type="dcterms:W3CDTF">2024-08-22T07:41:58Z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F43499875854479F96D711E41CFD70E1</vt:lpwstr>
  </property>
</Properties>
</file>