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255"/>
  </bookViews>
  <sheets>
    <sheet name="项目支出绩效自评表" sheetId="2" r:id="rId1"/>
  </sheets>
  <definedNames>
    <definedName name="_xlnm.Print_Area" localSheetId="0">项目支出绩效自评表!$A$1:$N$28</definedName>
  </definedNames>
  <calcPr calcId="145621"/>
</workbook>
</file>

<file path=xl/calcChain.xml><?xml version="1.0" encoding="utf-8"?>
<calcChain xmlns="http://schemas.openxmlformats.org/spreadsheetml/2006/main">
  <c r="I28" i="2" l="1"/>
  <c r="L8" i="2"/>
  <c r="L7" i="2"/>
  <c r="N7" i="2" s="1"/>
  <c r="K28" i="2" s="1"/>
</calcChain>
</file>

<file path=xl/sharedStrings.xml><?xml version="1.0" encoding="utf-8"?>
<sst xmlns="http://schemas.openxmlformats.org/spreadsheetml/2006/main" count="96" uniqueCount="79">
  <si>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</si>
  <si>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路雯多</t>
  </si>
  <si>
    <t>为方便自评表的沟通反馈，需填报联系人信息</t>
  </si>
  <si>
    <t>单位名称（盖章）：</t>
  </si>
  <si>
    <t>北京市排水管理事务中心</t>
  </si>
  <si>
    <t>主管领导：</t>
  </si>
  <si>
    <t>项目名称</t>
  </si>
  <si>
    <t>信息系统运维类项目</t>
  </si>
  <si>
    <t>主管部门</t>
  </si>
  <si>
    <t>北京市水务局</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</si>
  <si>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</si>
  <si>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</si>
  <si>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</si>
  <si>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</si>
  <si>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</si>
  <si>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</si>
  <si>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</si>
  <si>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</si>
  <si>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</si>
  <si>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</si>
  <si>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</si>
  <si>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</si>
  <si>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</si>
  <si>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</si>
  <si>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</si>
  <si>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</si>
  <si>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</si>
  <si>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</si>
  <si>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完成网络带宽服务(LAN接入方式)30M宽带接入，保障市排水中心的日常办公能够有序进行。2.根据局年度计划安排以及《北京市水务信息化项目建设与运行管理办法》，完成2023年排水中心信息基础设施运行维护工作。3.完成2023年信息系统运行维护工作，确保北京市排水业务管理信息系统(一期工程)、北京市农村污水处理和再生水利用设施运行监测系统两项目正常运行。</t>
  </si>
  <si>
    <t>1.完成网络带宽服务(LAN接入方式)30M宽带接入，保障市排水中心的日常办公能够有序进行。2.按照目标设定完成2023年排水中心信息基础设施运行维护工作。3.按照目标设定完成北京市排水业务管理信息系统(一期工程)、北京市农村污水处理和再生水利用设施运行监测系统两项目正常运行。</t>
  </si>
  <si>
    <t>绩效指标</t>
  </si>
  <si>
    <t>一级指标</t>
  </si>
  <si>
    <t>二级
指标</t>
  </si>
  <si>
    <t>三级指标</t>
  </si>
  <si>
    <t>年度
指标值</t>
  </si>
  <si>
    <t>实际
完成值</t>
  </si>
  <si>
    <t>偏差原因分析及改进措施</t>
  </si>
  <si>
    <t>产出
指标</t>
  </si>
  <si>
    <t>数量
指标</t>
  </si>
  <si>
    <t>指标1：北京市农村污水和再生水利用设施在线监测系统运维报告</t>
  </si>
  <si>
    <t>5份</t>
  </si>
  <si>
    <t>指标2：北京市排水业务管理信息系统(一期工程)运维报告</t>
  </si>
  <si>
    <t>指标3：网络带宽服务(LAN接入方式)</t>
  </si>
  <si>
    <t>30MB</t>
  </si>
  <si>
    <t>指标4：基础设施运维产出总结报告</t>
  </si>
  <si>
    <r>
      <rPr>
        <sz val="11"/>
        <color theme="1"/>
        <rFont val="SimSun"/>
        <charset val="134"/>
      </rPr>
      <t>≦</t>
    </r>
    <r>
      <rPr>
        <sz val="11"/>
        <color theme="1"/>
        <rFont val="仿宋_GB2312"/>
        <family val="3"/>
        <charset val="134"/>
      </rPr>
      <t>14份</t>
    </r>
  </si>
  <si>
    <t>9份</t>
  </si>
  <si>
    <t>由于单位地址变更原因，导致运维月份不足12个月</t>
  </si>
  <si>
    <t>质量
指标</t>
  </si>
  <si>
    <t>指标1：按照《信息技术服务运行维护第1部分：通用要求》(GB/T 28827.1-2012)的相关技术标准和规程规范开展运维。</t>
  </si>
  <si>
    <t>符合</t>
  </si>
  <si>
    <t>指标2：系统故障修复率</t>
  </si>
  <si>
    <t>时效
指标</t>
  </si>
  <si>
    <t>指标1：系统故障修复响应时间</t>
  </si>
  <si>
    <t>≦24小时</t>
  </si>
  <si>
    <t>指标2：合同期内完成定期巡检维护</t>
  </si>
  <si>
    <r>
      <rPr>
        <sz val="11"/>
        <color theme="1"/>
        <rFont val="宋体"/>
        <family val="3"/>
        <charset val="134"/>
      </rPr>
      <t>≦</t>
    </r>
    <r>
      <rPr>
        <sz val="11"/>
        <color theme="1"/>
        <rFont val="仿宋_GB2312"/>
        <family val="3"/>
        <charset val="134"/>
      </rPr>
      <t>12月</t>
    </r>
  </si>
  <si>
    <t>12月</t>
  </si>
  <si>
    <t>基础设施运维因单位地址变更，运维月份不足12个月，北京市农村污水和再生水利用设施在线监测系统和北京市排水业务管理信息系统(一期工程)运维月份均为12个月。</t>
  </si>
  <si>
    <t>成本
指标</t>
  </si>
  <si>
    <t>指标1：项目成本控制数</t>
  </si>
  <si>
    <r>
      <rPr>
        <sz val="11"/>
        <color theme="1"/>
        <rFont val="宋体"/>
        <family val="3"/>
        <charset val="134"/>
      </rPr>
      <t>≦</t>
    </r>
    <r>
      <rPr>
        <sz val="11"/>
        <color theme="1"/>
        <rFont val="仿宋_GB2312"/>
        <family val="3"/>
        <charset val="134"/>
      </rPr>
      <t>41.3474万元</t>
    </r>
  </si>
  <si>
    <t>39.54073万元</t>
  </si>
  <si>
    <t>由于单位地址变更，基础设施运维月份不足12个月，金额未支付12个月金额</t>
  </si>
  <si>
    <t>效益
指标</t>
  </si>
  <si>
    <t>经济效益指标</t>
  </si>
  <si>
    <t>指标1：</t>
  </si>
  <si>
    <t>社会效益指标</t>
  </si>
  <si>
    <t>指标1：保证互联网正常接入，单位办公网络通畅，电话通讯畅通；保证北京市排水业务管理信息系统(一期工程)和北京市农村污水与再生水利用设施在线监测系统的正常运行，各业务模块的功能完善和升级。</t>
  </si>
  <si>
    <t>优</t>
  </si>
  <si>
    <t>北京市排水业务管理信息系统(一期工程)部分城镇污水处理厂水量、水质数据接入显示不及时。</t>
  </si>
  <si>
    <t>生态效益指标</t>
  </si>
  <si>
    <t>可持续影响指标</t>
  </si>
  <si>
    <t>满意度指标</t>
  </si>
  <si>
    <t>服务对象满意度指标</t>
  </si>
  <si>
    <t>指标1：单位职工对基础设施运维情况的满意度</t>
  </si>
  <si>
    <r>
      <rPr>
        <sz val="11"/>
        <color theme="1"/>
        <rFont val="微软雅黑"/>
        <family val="2"/>
        <charset val="134"/>
      </rPr>
      <t>≧</t>
    </r>
    <r>
      <rPr>
        <sz val="11"/>
        <color theme="1"/>
        <rFont val="仿宋_GB2312"/>
        <family val="3"/>
        <charset val="134"/>
      </rPr>
      <t>90%</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</si>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</sst>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1"/>
      <color theme="1"/>
      <name val="SimSun"/>
      <charset val="134"/>
    </font>
    <font>
      <sz val="11"/>
      <color theme="1"/>
      <name val="宋体"/>
      <family val="3"/>
      <charset val="134"/>
    </font>
    <font>
      <sz val="11"/>
      <color theme="1"/>
      <name val="微软雅黑"/>
      <family val="2"/>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43">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0" xfId="0" applyFont="1">
      <alignment vertical="center"/>
    </xf>
    <xf numFmtId="0" fontId="7" fillId="0" borderId="0" xfId="0" applyFont="1">
      <alignment vertical="center"/>
    </xf>
    <xf numFmtId="0" fontId="9"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7"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2" borderId="0" xfId="0" applyFont="1" applyFill="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
  <sheetViews>
    <sheetView tabSelected="1" view="pageBreakPreview" topLeftCell="E1" zoomScale="150" zoomScaleNormal="100" zoomScaleSheetLayoutView="150" workbookViewId="0">
      <selection activeCell="O1" sqref="O1:R1048576"/>
    </sheetView>
  </sheetViews>
  <sheetFormatPr defaultColWidth="9" defaultRowHeight="13.5"/>
  <cols>
    <col min="1" max="1" width="5.125" customWidth="1"/>
    <col min="2" max="2" width="6" customWidth="1"/>
    <col min="3" max="3" width="7.75" customWidth="1"/>
    <col min="5" max="6" width="10" customWidth="1"/>
    <col min="7" max="8" width="7.5" customWidth="1"/>
    <col min="9" max="9" width="3.875" customWidth="1"/>
    <col min="10" max="10" width="4.5" customWidth="1"/>
    <col min="11" max="11" width="6.625" customWidth="1"/>
    <col min="12" max="12" width="4" customWidth="1"/>
    <col min="13" max="13" width="10.375" customWidth="1"/>
    <col min="14" max="14" width="11.875" customWidth="1"/>
    <col min="16" max="16" width="28.125" customWidth="1"/>
  </cols>
  <sheetData>
    <row r="1" spans="1:16" ht="36" customHeight="1">
      <c r="A1" s="12" t="s">
        <v>0</v>
      </c>
      <c r="B1" s="12"/>
      <c r="C1" s="12"/>
      <c r="D1" s="12"/>
      <c r="E1" s="12"/>
      <c r="F1" s="12"/>
      <c r="G1" s="12"/>
      <c r="H1" s="12"/>
      <c r="I1" s="12"/>
      <c r="J1" s="12"/>
      <c r="K1" s="12"/>
      <c r="L1" s="12"/>
      <c r="M1" s="12"/>
      <c r="N1" s="12"/>
      <c r="O1" s="11" t="s">
        <v>2</v>
      </c>
      <c r="P1" s="10"/>
    </row>
    <row r="2" spans="1:16" s="1" customFormat="1" ht="17.100000000000001" customHeight="1">
      <c r="A2" s="1" t="s">
        <v>3</v>
      </c>
      <c r="D2" s="13" t="s">
        <v>4</v>
      </c>
      <c r="E2" s="13"/>
      <c r="F2" s="13"/>
      <c r="G2" s="13"/>
      <c r="H2" s="1" t="s">
        <v>5</v>
      </c>
      <c r="J2" s="13"/>
      <c r="K2" s="13"/>
      <c r="L2" s="13"/>
      <c r="M2" s="13"/>
      <c r="N2" s="13"/>
      <c r="O2" s="9"/>
      <c r="P2" s="9"/>
    </row>
    <row r="3" spans="1:16" ht="15" customHeight="1">
      <c r="A3" s="14" t="s">
        <v>6</v>
      </c>
      <c r="B3" s="14"/>
      <c r="C3" s="15" t="s">
        <v>7</v>
      </c>
      <c r="D3" s="15"/>
      <c r="E3" s="15"/>
      <c r="F3" s="15"/>
      <c r="G3" s="15"/>
      <c r="H3" s="15"/>
      <c r="I3" s="15"/>
      <c r="J3" s="15"/>
      <c r="K3" s="15"/>
      <c r="L3" s="15"/>
      <c r="M3" s="15"/>
      <c r="N3" s="16"/>
      <c r="O3" s="10"/>
      <c r="P3" s="10"/>
    </row>
    <row r="4" spans="1:16" ht="15" customHeight="1">
      <c r="A4" s="14" t="s">
        <v>8</v>
      </c>
      <c r="B4" s="14"/>
      <c r="C4" s="14" t="s">
        <v>9</v>
      </c>
      <c r="D4" s="14"/>
      <c r="E4" s="14"/>
      <c r="F4" s="14"/>
      <c r="G4" s="14"/>
      <c r="H4" s="14" t="s">
        <v>10</v>
      </c>
      <c r="I4" s="14"/>
      <c r="J4" s="14" t="s">
        <v>4</v>
      </c>
      <c r="K4" s="14"/>
      <c r="L4" s="14"/>
      <c r="M4" s="14"/>
      <c r="N4" s="14"/>
      <c r="O4" s="10"/>
      <c r="P4" s="10"/>
    </row>
    <row r="5" spans="1:16" ht="15" customHeight="1">
      <c r="A5" s="14" t="s">
        <v>11</v>
      </c>
      <c r="B5" s="14"/>
      <c r="C5" s="14" t="s">
        <v>1</v>
      </c>
      <c r="D5" s="14"/>
      <c r="E5" s="14"/>
      <c r="F5" s="14"/>
      <c r="G5" s="14"/>
      <c r="H5" s="14" t="s">
        <v>12</v>
      </c>
      <c r="I5" s="14"/>
      <c r="J5" s="14">
        <v>53323597</v>
      </c>
      <c r="K5" s="14"/>
      <c r="L5" s="14"/>
      <c r="M5" s="14"/>
      <c r="N5" s="14"/>
      <c r="O5" s="10"/>
      <c r="P5" s="10"/>
    </row>
    <row r="6" spans="1:16" ht="33" customHeight="1">
      <c r="A6" s="14" t="s">
        <v>13</v>
      </c>
      <c r="B6" s="14"/>
      <c r="C6" s="14"/>
      <c r="D6" s="14"/>
      <c r="E6" s="2" t="s">
        <v>14</v>
      </c>
      <c r="F6" s="14" t="s">
        <v>15</v>
      </c>
      <c r="G6" s="14"/>
      <c r="H6" s="14" t="s">
        <v>16</v>
      </c>
      <c r="I6" s="14"/>
      <c r="J6" s="14" t="s">
        <v>17</v>
      </c>
      <c r="K6" s="14"/>
      <c r="L6" s="14" t="s">
        <v>18</v>
      </c>
      <c r="M6" s="14"/>
      <c r="N6" s="2" t="s">
        <v>19</v>
      </c>
      <c r="O6" s="10"/>
      <c r="P6" s="10"/>
    </row>
    <row r="7" spans="1:16" ht="15" customHeight="1">
      <c r="A7" s="14"/>
      <c r="B7" s="14"/>
      <c r="C7" s="17" t="s">
        <v>20</v>
      </c>
      <c r="D7" s="17"/>
      <c r="E7" s="3">
        <v>41.3474</v>
      </c>
      <c r="F7" s="18">
        <v>41.3474</v>
      </c>
      <c r="G7" s="18"/>
      <c r="H7" s="18">
        <v>39.540730000000003</v>
      </c>
      <c r="I7" s="18"/>
      <c r="J7" s="14">
        <v>10</v>
      </c>
      <c r="K7" s="14"/>
      <c r="L7" s="19">
        <f t="shared" ref="L7:L8" si="0">ROUND(H7/F7,4)</f>
        <v>0.95630000000000004</v>
      </c>
      <c r="M7" s="19"/>
      <c r="N7" s="2">
        <f>ROUND(J7*L7,2)</f>
        <v>9.56</v>
      </c>
      <c r="O7" s="10"/>
      <c r="P7" s="10"/>
    </row>
    <row r="8" spans="1:16" ht="26.1" customHeight="1">
      <c r="A8" s="14"/>
      <c r="B8" s="14"/>
      <c r="C8" s="14" t="s">
        <v>21</v>
      </c>
      <c r="D8" s="14"/>
      <c r="E8" s="3">
        <v>41.3474</v>
      </c>
      <c r="F8" s="18">
        <v>41.3474</v>
      </c>
      <c r="G8" s="18"/>
      <c r="H8" s="18">
        <v>39.540730000000003</v>
      </c>
      <c r="I8" s="18"/>
      <c r="J8" s="14" t="s">
        <v>22</v>
      </c>
      <c r="K8" s="14"/>
      <c r="L8" s="19">
        <f t="shared" si="0"/>
        <v>0.95630000000000004</v>
      </c>
      <c r="M8" s="19"/>
      <c r="N8" s="2" t="s">
        <v>22</v>
      </c>
      <c r="O8" s="20"/>
      <c r="P8" s="20"/>
    </row>
    <row r="9" spans="1:16" ht="30.95" customHeight="1">
      <c r="A9" s="14"/>
      <c r="B9" s="14"/>
      <c r="C9" s="14" t="s">
        <v>23</v>
      </c>
      <c r="D9" s="14"/>
      <c r="E9" s="3">
        <v>0</v>
      </c>
      <c r="F9" s="18">
        <v>0</v>
      </c>
      <c r="G9" s="18"/>
      <c r="H9" s="18">
        <v>0</v>
      </c>
      <c r="I9" s="18"/>
      <c r="J9" s="14" t="s">
        <v>22</v>
      </c>
      <c r="K9" s="14"/>
      <c r="L9" s="19"/>
      <c r="M9" s="19"/>
      <c r="N9" s="2" t="s">
        <v>22</v>
      </c>
      <c r="O9" s="10"/>
      <c r="P9" s="10"/>
    </row>
    <row r="10" spans="1:16">
      <c r="A10" s="14"/>
      <c r="B10" s="14"/>
      <c r="C10" s="14" t="s">
        <v>24</v>
      </c>
      <c r="D10" s="14"/>
      <c r="E10" s="3">
        <v>0</v>
      </c>
      <c r="F10" s="18">
        <v>0</v>
      </c>
      <c r="G10" s="18"/>
      <c r="H10" s="18">
        <v>0</v>
      </c>
      <c r="I10" s="18"/>
      <c r="J10" s="14" t="s">
        <v>22</v>
      </c>
      <c r="K10" s="14"/>
      <c r="L10" s="19"/>
      <c r="M10" s="19"/>
      <c r="N10" s="2" t="s">
        <v>22</v>
      </c>
      <c r="O10" s="10"/>
      <c r="P10" s="10"/>
    </row>
    <row r="11" spans="1:16" ht="15" customHeight="1">
      <c r="A11" s="14" t="s">
        <v>25</v>
      </c>
      <c r="B11" s="14" t="s">
        <v>26</v>
      </c>
      <c r="C11" s="14"/>
      <c r="D11" s="14"/>
      <c r="E11" s="14"/>
      <c r="F11" s="14"/>
      <c r="G11" s="14"/>
      <c r="H11" s="14" t="s">
        <v>27</v>
      </c>
      <c r="I11" s="14"/>
      <c r="J11" s="14"/>
      <c r="K11" s="14"/>
      <c r="L11" s="14"/>
      <c r="M11" s="14"/>
      <c r="N11" s="14"/>
      <c r="O11" s="10"/>
      <c r="P11" s="10"/>
    </row>
    <row r="12" spans="1:16" ht="107.1" customHeight="1">
      <c r="A12" s="14"/>
      <c r="B12" s="15" t="s">
        <v>28</v>
      </c>
      <c r="C12" s="15"/>
      <c r="D12" s="15"/>
      <c r="E12" s="15"/>
      <c r="F12" s="15"/>
      <c r="G12" s="15"/>
      <c r="H12" s="14" t="s">
        <v>29</v>
      </c>
      <c r="I12" s="14"/>
      <c r="J12" s="14"/>
      <c r="K12" s="14"/>
      <c r="L12" s="14"/>
      <c r="M12" s="14"/>
      <c r="N12" s="14"/>
      <c r="O12" s="10"/>
      <c r="P12" s="10"/>
    </row>
    <row r="13" spans="1:16" ht="41.1" customHeight="1">
      <c r="A13" s="36" t="s">
        <v>30</v>
      </c>
      <c r="B13" s="2" t="s">
        <v>31</v>
      </c>
      <c r="C13" s="2" t="s">
        <v>32</v>
      </c>
      <c r="D13" s="14" t="s">
        <v>33</v>
      </c>
      <c r="E13" s="14"/>
      <c r="F13" s="14"/>
      <c r="G13" s="2" t="s">
        <v>34</v>
      </c>
      <c r="H13" s="2" t="s">
        <v>35</v>
      </c>
      <c r="I13" s="14" t="s">
        <v>17</v>
      </c>
      <c r="J13" s="14"/>
      <c r="K13" s="14" t="s">
        <v>19</v>
      </c>
      <c r="L13" s="14"/>
      <c r="M13" s="14" t="s">
        <v>36</v>
      </c>
      <c r="N13" s="14"/>
      <c r="O13" s="20"/>
      <c r="P13" s="20"/>
    </row>
    <row r="14" spans="1:16" ht="41.1" customHeight="1">
      <c r="A14" s="36"/>
      <c r="B14" s="14" t="s">
        <v>37</v>
      </c>
      <c r="C14" s="37" t="s">
        <v>38</v>
      </c>
      <c r="D14" s="21" t="s">
        <v>39</v>
      </c>
      <c r="E14" s="21"/>
      <c r="F14" s="21"/>
      <c r="G14" s="4" t="s">
        <v>40</v>
      </c>
      <c r="H14" s="2" t="s">
        <v>40</v>
      </c>
      <c r="I14" s="14">
        <v>5</v>
      </c>
      <c r="J14" s="14"/>
      <c r="K14" s="14">
        <v>5</v>
      </c>
      <c r="L14" s="14"/>
      <c r="M14" s="14"/>
      <c r="N14" s="14"/>
      <c r="O14" s="40"/>
      <c r="P14" s="40"/>
    </row>
    <row r="15" spans="1:16" ht="27.95" customHeight="1">
      <c r="A15" s="36"/>
      <c r="B15" s="14"/>
      <c r="C15" s="38"/>
      <c r="D15" s="21" t="s">
        <v>41</v>
      </c>
      <c r="E15" s="21"/>
      <c r="F15" s="21"/>
      <c r="G15" s="4" t="s">
        <v>40</v>
      </c>
      <c r="H15" s="2" t="s">
        <v>40</v>
      </c>
      <c r="I15" s="14">
        <v>5</v>
      </c>
      <c r="J15" s="14"/>
      <c r="K15" s="14">
        <v>5</v>
      </c>
      <c r="L15" s="14"/>
      <c r="M15" s="14"/>
      <c r="N15" s="14"/>
      <c r="O15" s="40"/>
      <c r="P15" s="40"/>
    </row>
    <row r="16" spans="1:16" ht="30.95" customHeight="1">
      <c r="A16" s="36"/>
      <c r="B16" s="14"/>
      <c r="C16" s="38"/>
      <c r="D16" s="22" t="s">
        <v>42</v>
      </c>
      <c r="E16" s="22"/>
      <c r="F16" s="22"/>
      <c r="G16" s="4" t="s">
        <v>43</v>
      </c>
      <c r="H16" s="4" t="s">
        <v>43</v>
      </c>
      <c r="I16" s="14">
        <v>5</v>
      </c>
      <c r="J16" s="14"/>
      <c r="K16" s="14">
        <v>5</v>
      </c>
      <c r="L16" s="14"/>
      <c r="M16" s="14"/>
      <c r="N16" s="14"/>
      <c r="O16" s="41"/>
      <c r="P16" s="41"/>
    </row>
    <row r="17" spans="1:16" ht="60.95" customHeight="1">
      <c r="A17" s="36"/>
      <c r="B17" s="14"/>
      <c r="C17" s="39"/>
      <c r="D17" s="23" t="s">
        <v>44</v>
      </c>
      <c r="E17" s="24"/>
      <c r="F17" s="25"/>
      <c r="G17" s="5" t="s">
        <v>45</v>
      </c>
      <c r="H17" s="2" t="s">
        <v>46</v>
      </c>
      <c r="I17" s="26">
        <v>5</v>
      </c>
      <c r="J17" s="27"/>
      <c r="K17" s="26">
        <v>3.21</v>
      </c>
      <c r="L17" s="27"/>
      <c r="M17" s="28" t="s">
        <v>47</v>
      </c>
      <c r="N17" s="29"/>
      <c r="O17" s="41"/>
      <c r="P17" s="41"/>
    </row>
    <row r="18" spans="1:16" ht="57.95" customHeight="1">
      <c r="A18" s="36"/>
      <c r="B18" s="14"/>
      <c r="C18" s="14" t="s">
        <v>48</v>
      </c>
      <c r="D18" s="30" t="s">
        <v>49</v>
      </c>
      <c r="E18" s="31"/>
      <c r="F18" s="32"/>
      <c r="G18" s="2" t="s">
        <v>50</v>
      </c>
      <c r="H18" s="2" t="s">
        <v>50</v>
      </c>
      <c r="I18" s="14">
        <v>5</v>
      </c>
      <c r="J18" s="14"/>
      <c r="K18" s="14">
        <v>5</v>
      </c>
      <c r="L18" s="14"/>
      <c r="M18" s="14"/>
      <c r="N18" s="14"/>
      <c r="O18" s="41"/>
      <c r="P18" s="41"/>
    </row>
    <row r="19" spans="1:16" ht="15" customHeight="1">
      <c r="A19" s="36"/>
      <c r="B19" s="14"/>
      <c r="C19" s="14"/>
      <c r="D19" s="21" t="s">
        <v>51</v>
      </c>
      <c r="E19" s="21"/>
      <c r="F19" s="21"/>
      <c r="G19" s="6">
        <v>1</v>
      </c>
      <c r="H19" s="6">
        <v>1</v>
      </c>
      <c r="I19" s="14">
        <v>5</v>
      </c>
      <c r="J19" s="14"/>
      <c r="K19" s="14">
        <v>5</v>
      </c>
      <c r="L19" s="14"/>
      <c r="M19" s="14"/>
      <c r="N19" s="14"/>
      <c r="O19" s="42"/>
      <c r="P19" s="42"/>
    </row>
    <row r="20" spans="1:16" ht="27.95" customHeight="1">
      <c r="A20" s="36"/>
      <c r="B20" s="14"/>
      <c r="C20" s="14" t="s">
        <v>52</v>
      </c>
      <c r="D20" s="21" t="s">
        <v>53</v>
      </c>
      <c r="E20" s="21"/>
      <c r="F20" s="21"/>
      <c r="G20" s="2" t="s">
        <v>54</v>
      </c>
      <c r="H20" s="2" t="s">
        <v>54</v>
      </c>
      <c r="I20" s="14">
        <v>5</v>
      </c>
      <c r="J20" s="14"/>
      <c r="K20" s="14">
        <v>5</v>
      </c>
      <c r="L20" s="14"/>
      <c r="M20" s="14"/>
      <c r="N20" s="14"/>
      <c r="O20" s="42"/>
      <c r="P20" s="42"/>
    </row>
    <row r="21" spans="1:16" ht="125.1" customHeight="1">
      <c r="A21" s="36"/>
      <c r="B21" s="14"/>
      <c r="C21" s="14"/>
      <c r="D21" s="21" t="s">
        <v>55</v>
      </c>
      <c r="E21" s="21"/>
      <c r="F21" s="21"/>
      <c r="G21" s="7" t="s">
        <v>56</v>
      </c>
      <c r="H21" s="2" t="s">
        <v>57</v>
      </c>
      <c r="I21" s="14">
        <v>5</v>
      </c>
      <c r="J21" s="14"/>
      <c r="K21" s="14">
        <v>4</v>
      </c>
      <c r="L21" s="14"/>
      <c r="M21" s="14" t="s">
        <v>58</v>
      </c>
      <c r="N21" s="14"/>
      <c r="O21" s="20"/>
      <c r="P21" s="20"/>
    </row>
    <row r="22" spans="1:16" ht="84" customHeight="1">
      <c r="A22" s="36"/>
      <c r="B22" s="14"/>
      <c r="C22" s="2" t="s">
        <v>59</v>
      </c>
      <c r="D22" s="21" t="s">
        <v>60</v>
      </c>
      <c r="E22" s="21"/>
      <c r="F22" s="21"/>
      <c r="G22" s="7" t="s">
        <v>61</v>
      </c>
      <c r="H22" s="2" t="s">
        <v>62</v>
      </c>
      <c r="I22" s="14">
        <v>10</v>
      </c>
      <c r="J22" s="14"/>
      <c r="K22" s="14">
        <v>9.56</v>
      </c>
      <c r="L22" s="14"/>
      <c r="M22" s="28" t="s">
        <v>63</v>
      </c>
      <c r="N22" s="29"/>
      <c r="O22" s="20"/>
      <c r="P22" s="20"/>
    </row>
    <row r="23" spans="1:16" ht="27.95" customHeight="1">
      <c r="A23" s="36"/>
      <c r="B23" s="14" t="s">
        <v>64</v>
      </c>
      <c r="C23" s="2" t="s">
        <v>65</v>
      </c>
      <c r="D23" s="21" t="s">
        <v>66</v>
      </c>
      <c r="E23" s="21"/>
      <c r="F23" s="21"/>
      <c r="G23" s="2"/>
      <c r="H23" s="2"/>
      <c r="I23" s="14"/>
      <c r="J23" s="14"/>
      <c r="K23" s="14"/>
      <c r="L23" s="14"/>
      <c r="M23" s="14"/>
      <c r="N23" s="14"/>
      <c r="O23" s="10"/>
      <c r="P23" s="10"/>
    </row>
    <row r="24" spans="1:16" ht="105.95" customHeight="1">
      <c r="A24" s="36"/>
      <c r="B24" s="14"/>
      <c r="C24" s="2" t="s">
        <v>67</v>
      </c>
      <c r="D24" s="21" t="s">
        <v>68</v>
      </c>
      <c r="E24" s="21"/>
      <c r="F24" s="21"/>
      <c r="G24" s="2" t="s">
        <v>69</v>
      </c>
      <c r="H24" s="2" t="s">
        <v>69</v>
      </c>
      <c r="I24" s="14">
        <v>30</v>
      </c>
      <c r="J24" s="14"/>
      <c r="K24" s="14">
        <v>27</v>
      </c>
      <c r="L24" s="14"/>
      <c r="M24" s="14" t="s">
        <v>70</v>
      </c>
      <c r="N24" s="14"/>
      <c r="O24" s="10"/>
      <c r="P24" s="10"/>
    </row>
    <row r="25" spans="1:16" ht="39" customHeight="1">
      <c r="A25" s="36"/>
      <c r="B25" s="14"/>
      <c r="C25" s="2" t="s">
        <v>71</v>
      </c>
      <c r="D25" s="21" t="s">
        <v>66</v>
      </c>
      <c r="E25" s="21"/>
      <c r="F25" s="21"/>
      <c r="G25" s="2"/>
      <c r="H25" s="2"/>
      <c r="I25" s="14"/>
      <c r="J25" s="14"/>
      <c r="K25" s="14"/>
      <c r="L25" s="14"/>
      <c r="M25" s="14"/>
      <c r="N25" s="14"/>
    </row>
    <row r="26" spans="1:16" ht="39" customHeight="1">
      <c r="A26" s="36"/>
      <c r="B26" s="14"/>
      <c r="C26" s="2" t="s">
        <v>72</v>
      </c>
      <c r="D26" s="21" t="s">
        <v>66</v>
      </c>
      <c r="E26" s="21"/>
      <c r="F26" s="21"/>
      <c r="G26" s="2"/>
      <c r="H26" s="2"/>
      <c r="I26" s="14"/>
      <c r="J26" s="14"/>
      <c r="K26" s="14"/>
      <c r="L26" s="14"/>
      <c r="M26" s="14"/>
      <c r="N26" s="14"/>
    </row>
    <row r="27" spans="1:16" ht="39" customHeight="1">
      <c r="A27" s="36"/>
      <c r="B27" s="2" t="s">
        <v>73</v>
      </c>
      <c r="C27" s="2" t="s">
        <v>74</v>
      </c>
      <c r="D27" s="21" t="s">
        <v>75</v>
      </c>
      <c r="E27" s="21"/>
      <c r="F27" s="21"/>
      <c r="G27" s="8" t="s">
        <v>76</v>
      </c>
      <c r="H27" s="6">
        <v>1</v>
      </c>
      <c r="I27" s="14">
        <v>10</v>
      </c>
      <c r="J27" s="14"/>
      <c r="K27" s="14">
        <v>10</v>
      </c>
      <c r="L27" s="14"/>
      <c r="M27" s="14"/>
      <c r="N27" s="14"/>
    </row>
    <row r="28" spans="1:16">
      <c r="A28" s="33" t="s">
        <v>77</v>
      </c>
      <c r="B28" s="33"/>
      <c r="C28" s="33"/>
      <c r="D28" s="33"/>
      <c r="E28" s="33"/>
      <c r="F28" s="33"/>
      <c r="G28" s="33"/>
      <c r="H28" s="33"/>
      <c r="I28" s="33">
        <f>SUM(I14:J27,J7)</f>
        <v>100</v>
      </c>
      <c r="J28" s="33"/>
      <c r="K28" s="33">
        <f>SUM(K14:L27,N7)</f>
        <v>93.330000000000013</v>
      </c>
      <c r="L28" s="33"/>
      <c r="M28" s="34"/>
      <c r="N28" s="34"/>
    </row>
    <row r="29" spans="1:16" ht="176.1" customHeight="1">
      <c r="A29" s="35" t="s">
        <v>78</v>
      </c>
      <c r="B29" s="35"/>
      <c r="C29" s="35"/>
      <c r="D29" s="35"/>
      <c r="E29" s="35"/>
      <c r="F29" s="35"/>
      <c r="G29" s="35"/>
      <c r="H29" s="35"/>
      <c r="I29" s="35"/>
      <c r="J29" s="35"/>
      <c r="K29" s="35"/>
      <c r="L29" s="35"/>
      <c r="M29" s="35"/>
      <c r="N29" s="35"/>
    </row>
  </sheetData>
  <mergeCells count="121">
    <mergeCell ref="O14:P15"/>
    <mergeCell ref="O16:P18"/>
    <mergeCell ref="O19:P20"/>
    <mergeCell ref="O21:P22"/>
    <mergeCell ref="A29:N29"/>
    <mergeCell ref="A11:A12"/>
    <mergeCell ref="A13:A27"/>
    <mergeCell ref="B14:B22"/>
    <mergeCell ref="B23:B26"/>
    <mergeCell ref="C14:C17"/>
    <mergeCell ref="C18:C19"/>
    <mergeCell ref="C20:C21"/>
    <mergeCell ref="A6:B10"/>
    <mergeCell ref="D26:F26"/>
    <mergeCell ref="I26:J26"/>
    <mergeCell ref="K26:L26"/>
    <mergeCell ref="M26:N26"/>
    <mergeCell ref="D27:F27"/>
    <mergeCell ref="I27:J27"/>
    <mergeCell ref="K27:L27"/>
    <mergeCell ref="M27:N27"/>
    <mergeCell ref="A28:H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5" type="noConversion"/>
  <pageMargins left="0.55486111111111103" right="0.55486111111111103" top="0.55069444444444404" bottom="0.23611111111111099" header="0.5" footer="0.5"/>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2022-03-18T01:44:00Z</dcterms:created>
  <dcterms:modified xsi:type="dcterms:W3CDTF">2024-08-22T07:41:45Z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65031061E7AA43EF884698212E94C637_13</vt:lpwstr>
  </property>
</Properties>
</file>