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465"/>
  </bookViews>
  <sheets>
    <sheet name="项目支出绩效自评表" sheetId="2" r:id="rId1"/>
  </sheets>
  <definedNames>
    <definedName name="_xlnm.Print_Area" localSheetId="0">项目支出绩效自评表!$A$1:$N$29</definedName>
  </definedNames>
  <calcPr calcId="145621"/>
</workbook>
</file>

<file path=xl/calcChain.xml><?xml version="1.0" encoding="utf-8"?>
<calcChain xmlns="http://schemas.openxmlformats.org/spreadsheetml/2006/main">
  <c r="I29" i="2" l="1"/>
  <c r="L8" i="2"/>
  <c r="I7" i="2"/>
  <c r="H7" i="2"/>
  <c r="L7" i="2" s="1"/>
  <c r="N7" i="2" s="1"/>
  <c r="K29" i="2" s="1"/>
  <c r="G7" i="2"/>
  <c r="F7" i="2"/>
  <c r="E7" i="2"/>
</calcChain>
</file>

<file path=xl/sharedStrings.xml><?xml version="1.0" encoding="utf-8"?>
<sst xmlns="http://schemas.openxmlformats.org/spreadsheetml/2006/main" count="91" uniqueCount="73">
  <si>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</si>
  <si>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单位名称（盖章）：</t>
  </si>
  <si>
    <t>北京市京密引水管理处</t>
  </si>
  <si>
    <t>主管领导：</t>
  </si>
  <si>
    <t>项目名称</t>
  </si>
  <si>
    <t>信息系统运维类项目</t>
  </si>
  <si>
    <t>主管部门</t>
  </si>
  <si>
    <t>北京市水务局</t>
  </si>
  <si>
    <t>实施单位</t>
  </si>
  <si>
    <t>项目负责人</t>
  </si>
  <si>
    <t>刘阿雷</t>
  </si>
  <si>
    <t>联系电话</t>
  </si>
  <si>
    <t>69659153-3226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</si>
  <si>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</si>
  <si>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</si>
  <si>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</si>
  <si>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</si>
  <si>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</si>
  <si>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</si>
  <si>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</si>
  <si>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</si>
  <si>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</si>
  <si>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上年结转金</t>
  </si>
  <si>
    <t xml:space="preserve">  其他资金</t>
  </si>
  <si>
    <t>年度总体目标</t>
  </si>
  <si>
    <t>预期目标</t>
  </si>
  <si>
    <t>实际完成情况</t>
  </si>
  <si>
    <t>通过对计算机网络及信息系统进行维护、网络安全服务、防火墙年度软件授权和升级服务、专线续费、怀柔应急备用水源工程自动化控制系统年度测评等工作，保障我处信息化系统及设备正常运行。</t>
  </si>
  <si>
    <t xml:space="preserve">完成更新2台H3C网络防火墙防病毒安全软件授权,完成特征库、应用识别特征库的升级服务；完成中国移动宽带租赁2条线（200兆和40兆)；完成怀柔应急备用水源工程自动化控制系统年度测评工作。
完成计算机网络及信息系统项目，主要对系统每月日常检查，每季度定期巡检及10个机房及设备进行清洁、除尘；及时进行故障处理；完成信息安全服务项目，包括每季度漏扫及渗透测试，每年1次的代码审计，每月1次的网络安全状况分析。
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</si>
  <si>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</si>
  <si>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</si>
  <si>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</si>
  <si>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</si>
  <si>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</si>
  <si>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</si>
  <si>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</si>
  <si>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</si>
  <si>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数量指标</t>
  </si>
  <si>
    <t>互联网专线续费（200M）</t>
  </si>
  <si>
    <t>1条</t>
  </si>
  <si>
    <t>数字传输专线续费</t>
  </si>
  <si>
    <t>怀柔应急备用水源工程自动化控制系统年度测评</t>
  </si>
  <si>
    <t>1项</t>
  </si>
  <si>
    <t>完成安全设备相应防护功能的授权更新</t>
  </si>
  <si>
    <t>2套</t>
  </si>
  <si>
    <t>维护管理处计算机网络及信息系统</t>
  </si>
  <si>
    <t>1套</t>
  </si>
  <si>
    <t>信息安全服务</t>
  </si>
  <si>
    <t>质量指标</t>
  </si>
  <si>
    <t>达到《北京市河道分级管理维护作业标准》，并按照其规定频率维护</t>
  </si>
  <si>
    <t>达到
标准</t>
  </si>
  <si>
    <t>符合</t>
  </si>
  <si>
    <t>时效指标</t>
  </si>
  <si>
    <t>项目全部内容完成时间</t>
  </si>
  <si>
    <t>≤12月</t>
  </si>
  <si>
    <t>成本指标</t>
  </si>
  <si>
    <t>项目预算控制数</t>
  </si>
  <si>
    <t>≤71.9063万元</t>
  </si>
  <si>
    <t>实际支出69.9444万元</t>
  </si>
  <si>
    <t>效益
指标</t>
  </si>
  <si>
    <t>经济
效益指标</t>
  </si>
  <si>
    <t>社会
效益指标</t>
  </si>
  <si>
    <t>保障信息化系统及相关设备设施正常运行，为首都供水、防汛提供有力保障。</t>
  </si>
  <si>
    <t>优</t>
  </si>
  <si>
    <t>效益指标应更加细化，更具可衡量性</t>
  </si>
  <si>
    <t>生态
效益指标</t>
  </si>
  <si>
    <t>可持续
影响指标</t>
  </si>
  <si>
    <t>满意度指标</t>
  </si>
  <si>
    <t>服务对象满意度指标</t>
  </si>
  <si>
    <t>系统使用人员满意度</t>
  </si>
  <si>
    <t>≥90%</t>
  </si>
  <si>
    <t>满意度调查内容应该更加丰富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</si>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</sst>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0"/>
      <color theme="1"/>
      <name val="仿宋_GB2312"/>
      <family val="3"/>
      <charset val="134"/>
    </font>
    <font>
      <sz val="10"/>
      <color rgb="FF000000"/>
      <name val="仿宋_GB2312"/>
      <family val="3"/>
      <charset val="134"/>
    </font>
    <font>
      <sz val="10"/>
      <name val="仿宋_GB2312"/>
      <family val="3"/>
      <charset val="134"/>
    </font>
    <font>
      <sz val="9"/>
      <color theme="1"/>
      <name val="仿宋_GB2312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right" vertical="center" wrapText="1"/>
    </xf>
    <xf numFmtId="10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textRotation="255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view="pageBreakPreview" zoomScale="190" zoomScaleNormal="100" zoomScaleSheetLayoutView="190" workbookViewId="0">
      <selection activeCell="J4" sqref="J4:N4"/>
    </sheetView>
  </sheetViews>
  <sheetFormatPr defaultColWidth="9" defaultRowHeight="13.5"/>
  <cols>
    <col min="1" max="1" width="5.125" customWidth="1"/>
    <col min="2" max="2" width="6" customWidth="1"/>
    <col min="3" max="3" width="10.25" customWidth="1"/>
    <col min="4" max="4" width="10.5" customWidth="1"/>
    <col min="5" max="5" width="8" customWidth="1"/>
    <col min="6" max="6" width="5.75" customWidth="1"/>
    <col min="7" max="7" width="7.125" customWidth="1"/>
    <col min="8" max="8" width="8.125" customWidth="1"/>
    <col min="9" max="9" width="2.625" customWidth="1"/>
    <col min="10" max="11" width="2.75" customWidth="1"/>
    <col min="12" max="12" width="4" customWidth="1"/>
    <col min="13" max="13" width="4.875" customWidth="1"/>
    <col min="14" max="14" width="11.875" customWidth="1"/>
  </cols>
  <sheetData>
    <row r="1" spans="1:15" ht="36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5" s="1" customFormat="1" ht="17.100000000000001" customHeight="1">
      <c r="A2" s="2" t="s">
        <v>1</v>
      </c>
      <c r="B2" s="2"/>
      <c r="C2" s="2"/>
      <c r="D2" s="7" t="s">
        <v>2</v>
      </c>
      <c r="E2" s="7"/>
      <c r="F2" s="7"/>
      <c r="G2" s="7"/>
      <c r="H2" s="2" t="s">
        <v>3</v>
      </c>
      <c r="I2" s="2"/>
      <c r="J2" s="8"/>
      <c r="K2" s="8"/>
      <c r="L2" s="8"/>
      <c r="M2" s="8"/>
      <c r="N2" s="8"/>
    </row>
    <row r="3" spans="1:15" ht="15" customHeight="1">
      <c r="A3" s="9" t="s">
        <v>4</v>
      </c>
      <c r="B3" s="9"/>
      <c r="C3" s="9" t="s">
        <v>5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1"/>
    </row>
    <row r="4" spans="1:15" ht="15" customHeight="1">
      <c r="A4" s="9" t="s">
        <v>6</v>
      </c>
      <c r="B4" s="9"/>
      <c r="C4" s="9" t="s">
        <v>7</v>
      </c>
      <c r="D4" s="9"/>
      <c r="E4" s="9"/>
      <c r="F4" s="9"/>
      <c r="G4" s="9"/>
      <c r="H4" s="9" t="s">
        <v>8</v>
      </c>
      <c r="I4" s="9"/>
      <c r="J4" s="9" t="s">
        <v>2</v>
      </c>
      <c r="K4" s="9"/>
      <c r="L4" s="9"/>
      <c r="M4" s="9"/>
      <c r="N4" s="9"/>
      <c r="O4" s="1"/>
    </row>
    <row r="5" spans="1:15" ht="15" customHeight="1">
      <c r="A5" s="9" t="s">
        <v>9</v>
      </c>
      <c r="B5" s="9"/>
      <c r="C5" s="9" t="s">
        <v>10</v>
      </c>
      <c r="D5" s="9"/>
      <c r="E5" s="9"/>
      <c r="F5" s="9"/>
      <c r="G5" s="9"/>
      <c r="H5" s="9" t="s">
        <v>11</v>
      </c>
      <c r="I5" s="9"/>
      <c r="J5" s="9" t="s">
        <v>12</v>
      </c>
      <c r="K5" s="9"/>
      <c r="L5" s="9"/>
      <c r="M5" s="9"/>
      <c r="N5" s="9"/>
      <c r="O5" s="1"/>
    </row>
    <row r="6" spans="1:15" ht="33" customHeight="1">
      <c r="A6" s="9" t="s">
        <v>13</v>
      </c>
      <c r="B6" s="9"/>
      <c r="C6" s="9"/>
      <c r="D6" s="9"/>
      <c r="E6" s="3" t="s">
        <v>14</v>
      </c>
      <c r="F6" s="9" t="s">
        <v>15</v>
      </c>
      <c r="G6" s="9"/>
      <c r="H6" s="9" t="s">
        <v>16</v>
      </c>
      <c r="I6" s="9"/>
      <c r="J6" s="9" t="s">
        <v>17</v>
      </c>
      <c r="K6" s="9"/>
      <c r="L6" s="9" t="s">
        <v>18</v>
      </c>
      <c r="M6" s="9"/>
      <c r="N6" s="3" t="s">
        <v>19</v>
      </c>
      <c r="O6" s="1"/>
    </row>
    <row r="7" spans="1:15" ht="15" customHeight="1">
      <c r="A7" s="9"/>
      <c r="B7" s="9"/>
      <c r="C7" s="10" t="s">
        <v>20</v>
      </c>
      <c r="D7" s="10"/>
      <c r="E7" s="4">
        <f>SUM(E8:E10)</f>
        <v>71.906300000000002</v>
      </c>
      <c r="F7" s="11">
        <f>SUM(F8:G10)</f>
        <v>69.944400000000002</v>
      </c>
      <c r="G7" s="11">
        <f t="shared" ref="G7:I7" si="0">SUM(G8:G10)</f>
        <v>0</v>
      </c>
      <c r="H7" s="11">
        <f>SUM(H8:I10)</f>
        <v>69.944400000000002</v>
      </c>
      <c r="I7" s="11">
        <f t="shared" si="0"/>
        <v>0</v>
      </c>
      <c r="J7" s="9">
        <v>10</v>
      </c>
      <c r="K7" s="9"/>
      <c r="L7" s="12">
        <f t="shared" ref="L7:L8" si="1">ROUND(H7/F7,4)</f>
        <v>1</v>
      </c>
      <c r="M7" s="12"/>
      <c r="N7" s="3">
        <f>ROUND(J7*L7,2)</f>
        <v>10</v>
      </c>
      <c r="O7" s="1"/>
    </row>
    <row r="8" spans="1:15" ht="18.95" customHeight="1">
      <c r="A8" s="9"/>
      <c r="B8" s="9"/>
      <c r="C8" s="9" t="s">
        <v>21</v>
      </c>
      <c r="D8" s="9"/>
      <c r="E8" s="4">
        <v>71.906300000000002</v>
      </c>
      <c r="F8" s="11">
        <v>69.944400000000002</v>
      </c>
      <c r="G8" s="11"/>
      <c r="H8" s="11">
        <v>69.944400000000002</v>
      </c>
      <c r="I8" s="11"/>
      <c r="J8" s="9">
        <v>10</v>
      </c>
      <c r="K8" s="9"/>
      <c r="L8" s="12">
        <f t="shared" si="1"/>
        <v>1</v>
      </c>
      <c r="M8" s="12"/>
      <c r="N8" s="3">
        <v>10</v>
      </c>
      <c r="O8" s="1"/>
    </row>
    <row r="9" spans="1:15" ht="15" customHeight="1">
      <c r="A9" s="9"/>
      <c r="B9" s="9"/>
      <c r="C9" s="9" t="s">
        <v>22</v>
      </c>
      <c r="D9" s="9"/>
      <c r="E9" s="4"/>
      <c r="F9" s="11"/>
      <c r="G9" s="11"/>
      <c r="H9" s="11"/>
      <c r="I9" s="11"/>
      <c r="J9" s="9"/>
      <c r="K9" s="9"/>
      <c r="L9" s="12"/>
      <c r="M9" s="12"/>
      <c r="N9" s="3"/>
      <c r="O9" s="1"/>
    </row>
    <row r="10" spans="1:15" ht="15" customHeight="1">
      <c r="A10" s="9"/>
      <c r="B10" s="9"/>
      <c r="C10" s="9" t="s">
        <v>23</v>
      </c>
      <c r="D10" s="9"/>
      <c r="E10" s="4"/>
      <c r="F10" s="11"/>
      <c r="G10" s="11"/>
      <c r="H10" s="11"/>
      <c r="I10" s="11"/>
      <c r="J10" s="9"/>
      <c r="K10" s="9"/>
      <c r="L10" s="12"/>
      <c r="M10" s="12"/>
      <c r="N10" s="3"/>
      <c r="O10" s="1"/>
    </row>
    <row r="11" spans="1:15" ht="15" customHeight="1">
      <c r="A11" s="9" t="s">
        <v>24</v>
      </c>
      <c r="B11" s="9" t="s">
        <v>25</v>
      </c>
      <c r="C11" s="9"/>
      <c r="D11" s="9"/>
      <c r="E11" s="9"/>
      <c r="F11" s="9"/>
      <c r="G11" s="9"/>
      <c r="H11" s="9" t="s">
        <v>26</v>
      </c>
      <c r="I11" s="9"/>
      <c r="J11" s="9"/>
      <c r="K11" s="9"/>
      <c r="L11" s="9"/>
      <c r="M11" s="9"/>
      <c r="N11" s="9"/>
      <c r="O11" s="1"/>
    </row>
    <row r="12" spans="1:15" ht="111.95" customHeight="1">
      <c r="A12" s="9"/>
      <c r="B12" s="13" t="s">
        <v>27</v>
      </c>
      <c r="C12" s="13"/>
      <c r="D12" s="13"/>
      <c r="E12" s="13"/>
      <c r="F12" s="13"/>
      <c r="G12" s="13"/>
      <c r="H12" s="13" t="s">
        <v>28</v>
      </c>
      <c r="I12" s="13"/>
      <c r="J12" s="13"/>
      <c r="K12" s="13"/>
      <c r="L12" s="13"/>
      <c r="M12" s="13"/>
      <c r="N12" s="13"/>
      <c r="O12" s="1"/>
    </row>
    <row r="13" spans="1:15" ht="33" customHeight="1">
      <c r="A13" s="30" t="s">
        <v>29</v>
      </c>
      <c r="B13" s="3" t="s">
        <v>30</v>
      </c>
      <c r="C13" s="3" t="s">
        <v>31</v>
      </c>
      <c r="D13" s="9" t="s">
        <v>32</v>
      </c>
      <c r="E13" s="9"/>
      <c r="F13" s="9"/>
      <c r="G13" s="3" t="s">
        <v>33</v>
      </c>
      <c r="H13" s="3" t="s">
        <v>34</v>
      </c>
      <c r="I13" s="9" t="s">
        <v>17</v>
      </c>
      <c r="J13" s="9"/>
      <c r="K13" s="9" t="s">
        <v>19</v>
      </c>
      <c r="L13" s="9"/>
      <c r="M13" s="9" t="s">
        <v>35</v>
      </c>
      <c r="N13" s="9"/>
      <c r="O13" s="1"/>
    </row>
    <row r="14" spans="1:15" ht="18" customHeight="1">
      <c r="A14" s="30"/>
      <c r="B14" s="9" t="s">
        <v>36</v>
      </c>
      <c r="C14" s="9" t="s">
        <v>37</v>
      </c>
      <c r="D14" s="14" t="s">
        <v>38</v>
      </c>
      <c r="E14" s="14"/>
      <c r="F14" s="14"/>
      <c r="G14" s="5" t="s">
        <v>39</v>
      </c>
      <c r="H14" s="5" t="s">
        <v>39</v>
      </c>
      <c r="I14" s="9">
        <v>3</v>
      </c>
      <c r="J14" s="9"/>
      <c r="K14" s="9">
        <v>3</v>
      </c>
      <c r="L14" s="9"/>
      <c r="M14" s="9"/>
      <c r="N14" s="9"/>
      <c r="O14" s="1"/>
    </row>
    <row r="15" spans="1:15" ht="18" customHeight="1">
      <c r="A15" s="30"/>
      <c r="B15" s="9"/>
      <c r="C15" s="9"/>
      <c r="D15" s="14" t="s">
        <v>40</v>
      </c>
      <c r="E15" s="14"/>
      <c r="F15" s="14"/>
      <c r="G15" s="5" t="s">
        <v>39</v>
      </c>
      <c r="H15" s="5" t="s">
        <v>39</v>
      </c>
      <c r="I15" s="9">
        <v>3</v>
      </c>
      <c r="J15" s="9"/>
      <c r="K15" s="9">
        <v>3</v>
      </c>
      <c r="L15" s="9"/>
      <c r="M15" s="9"/>
      <c r="N15" s="9"/>
      <c r="O15" s="1"/>
    </row>
    <row r="16" spans="1:15" ht="24.95" customHeight="1">
      <c r="A16" s="30"/>
      <c r="B16" s="9"/>
      <c r="C16" s="9"/>
      <c r="D16" s="15" t="s">
        <v>41</v>
      </c>
      <c r="E16" s="16"/>
      <c r="F16" s="17"/>
      <c r="G16" s="5" t="s">
        <v>42</v>
      </c>
      <c r="H16" s="5" t="s">
        <v>42</v>
      </c>
      <c r="I16" s="18">
        <v>6</v>
      </c>
      <c r="J16" s="19"/>
      <c r="K16" s="18">
        <v>6</v>
      </c>
      <c r="L16" s="19"/>
      <c r="M16" s="18"/>
      <c r="N16" s="19"/>
      <c r="O16" s="1"/>
    </row>
    <row r="17" spans="1:15" ht="33.950000000000003" customHeight="1">
      <c r="A17" s="30"/>
      <c r="B17" s="9"/>
      <c r="C17" s="9"/>
      <c r="D17" s="15" t="s">
        <v>43</v>
      </c>
      <c r="E17" s="16"/>
      <c r="F17" s="17"/>
      <c r="G17" s="5" t="s">
        <v>44</v>
      </c>
      <c r="H17" s="5" t="s">
        <v>44</v>
      </c>
      <c r="I17" s="18">
        <v>6</v>
      </c>
      <c r="J17" s="19"/>
      <c r="K17" s="18">
        <v>6</v>
      </c>
      <c r="L17" s="19"/>
      <c r="M17" s="18"/>
      <c r="N17" s="19"/>
      <c r="O17" s="1"/>
    </row>
    <row r="18" spans="1:15" ht="27.95" customHeight="1">
      <c r="A18" s="30"/>
      <c r="B18" s="9"/>
      <c r="C18" s="9"/>
      <c r="D18" s="15" t="s">
        <v>45</v>
      </c>
      <c r="E18" s="16"/>
      <c r="F18" s="17"/>
      <c r="G18" s="5" t="s">
        <v>46</v>
      </c>
      <c r="H18" s="5" t="s">
        <v>46</v>
      </c>
      <c r="I18" s="20">
        <v>6</v>
      </c>
      <c r="J18" s="21"/>
      <c r="K18" s="20">
        <v>6</v>
      </c>
      <c r="L18" s="21"/>
      <c r="M18" s="18"/>
      <c r="N18" s="19"/>
      <c r="O18" s="1"/>
    </row>
    <row r="19" spans="1:15" ht="18" customHeight="1">
      <c r="A19" s="30"/>
      <c r="B19" s="9"/>
      <c r="C19" s="9"/>
      <c r="D19" s="22" t="s">
        <v>47</v>
      </c>
      <c r="E19" s="23"/>
      <c r="F19" s="24"/>
      <c r="G19" s="5" t="s">
        <v>42</v>
      </c>
      <c r="H19" s="5" t="s">
        <v>42</v>
      </c>
      <c r="I19" s="25">
        <v>6</v>
      </c>
      <c r="J19" s="26"/>
      <c r="K19" s="25">
        <v>6</v>
      </c>
      <c r="L19" s="26"/>
      <c r="M19" s="25"/>
      <c r="N19" s="26"/>
      <c r="O19" s="1"/>
    </row>
    <row r="20" spans="1:15" ht="42.95" customHeight="1">
      <c r="A20" s="30"/>
      <c r="B20" s="9"/>
      <c r="C20" s="3" t="s">
        <v>48</v>
      </c>
      <c r="D20" s="14" t="s">
        <v>49</v>
      </c>
      <c r="E20" s="14"/>
      <c r="F20" s="14"/>
      <c r="G20" s="3" t="s">
        <v>50</v>
      </c>
      <c r="H20" s="3" t="s">
        <v>51</v>
      </c>
      <c r="I20" s="9">
        <v>10</v>
      </c>
      <c r="J20" s="9"/>
      <c r="K20" s="9">
        <v>10</v>
      </c>
      <c r="L20" s="9"/>
      <c r="M20" s="9"/>
      <c r="N20" s="9"/>
      <c r="O20" s="1"/>
    </row>
    <row r="21" spans="1:15" ht="20.100000000000001" customHeight="1">
      <c r="A21" s="30"/>
      <c r="B21" s="9"/>
      <c r="C21" s="3" t="s">
        <v>52</v>
      </c>
      <c r="D21" s="14" t="s">
        <v>53</v>
      </c>
      <c r="E21" s="14"/>
      <c r="F21" s="14"/>
      <c r="G21" s="3" t="s">
        <v>54</v>
      </c>
      <c r="H21" s="3" t="s">
        <v>54</v>
      </c>
      <c r="I21" s="9">
        <v>10</v>
      </c>
      <c r="J21" s="9"/>
      <c r="K21" s="9">
        <v>10</v>
      </c>
      <c r="L21" s="9"/>
      <c r="M21" s="9"/>
      <c r="N21" s="9"/>
      <c r="O21" s="1"/>
    </row>
    <row r="22" spans="1:15" ht="41.1" customHeight="1">
      <c r="A22" s="30"/>
      <c r="B22" s="9"/>
      <c r="C22" s="3" t="s">
        <v>55</v>
      </c>
      <c r="D22" s="14" t="s">
        <v>56</v>
      </c>
      <c r="E22" s="14"/>
      <c r="F22" s="14"/>
      <c r="G22" s="3" t="s">
        <v>57</v>
      </c>
      <c r="H22" s="3" t="s">
        <v>58</v>
      </c>
      <c r="I22" s="9">
        <v>10</v>
      </c>
      <c r="J22" s="9"/>
      <c r="K22" s="9">
        <v>10</v>
      </c>
      <c r="L22" s="9"/>
      <c r="M22" s="9"/>
      <c r="N22" s="9"/>
      <c r="O22" s="1"/>
    </row>
    <row r="23" spans="1:15" ht="24.95" customHeight="1">
      <c r="A23" s="30"/>
      <c r="B23" s="9" t="s">
        <v>59</v>
      </c>
      <c r="C23" s="3" t="s">
        <v>60</v>
      </c>
      <c r="D23" s="14"/>
      <c r="E23" s="14"/>
      <c r="F23" s="14"/>
      <c r="G23" s="3"/>
      <c r="H23" s="3"/>
      <c r="I23" s="9"/>
      <c r="J23" s="9"/>
      <c r="K23" s="9"/>
      <c r="L23" s="9"/>
      <c r="M23" s="9"/>
      <c r="N23" s="9"/>
      <c r="O23" s="1"/>
    </row>
    <row r="24" spans="1:15" ht="38.1" customHeight="1">
      <c r="A24" s="30"/>
      <c r="B24" s="9"/>
      <c r="C24" s="3" t="s">
        <v>61</v>
      </c>
      <c r="D24" s="14" t="s">
        <v>62</v>
      </c>
      <c r="E24" s="14"/>
      <c r="F24" s="14"/>
      <c r="G24" s="3" t="s">
        <v>63</v>
      </c>
      <c r="H24" s="3" t="s">
        <v>63</v>
      </c>
      <c r="I24" s="18">
        <v>10</v>
      </c>
      <c r="J24" s="19"/>
      <c r="K24" s="18">
        <v>8</v>
      </c>
      <c r="L24" s="19"/>
      <c r="M24" s="31" t="s">
        <v>64</v>
      </c>
      <c r="N24" s="32"/>
      <c r="O24" s="1"/>
    </row>
    <row r="25" spans="1:15" ht="39" customHeight="1">
      <c r="A25" s="30"/>
      <c r="B25" s="9"/>
      <c r="C25" s="3" t="s">
        <v>61</v>
      </c>
      <c r="D25" s="14" t="s">
        <v>62</v>
      </c>
      <c r="E25" s="14"/>
      <c r="F25" s="14"/>
      <c r="G25" s="3" t="s">
        <v>63</v>
      </c>
      <c r="H25" s="3" t="s">
        <v>63</v>
      </c>
      <c r="I25" s="9">
        <v>10</v>
      </c>
      <c r="J25" s="9"/>
      <c r="K25" s="9">
        <v>8</v>
      </c>
      <c r="L25" s="9"/>
      <c r="M25" s="33"/>
      <c r="N25" s="34"/>
      <c r="O25" s="1"/>
    </row>
    <row r="26" spans="1:15" ht="26.1" customHeight="1">
      <c r="A26" s="30"/>
      <c r="B26" s="9"/>
      <c r="C26" s="3" t="s">
        <v>65</v>
      </c>
      <c r="D26" s="14"/>
      <c r="E26" s="14"/>
      <c r="F26" s="14"/>
      <c r="G26" s="3"/>
      <c r="H26" s="3"/>
      <c r="I26" s="9"/>
      <c r="J26" s="9"/>
      <c r="K26" s="9"/>
      <c r="L26" s="9"/>
      <c r="M26" s="9"/>
      <c r="N26" s="9"/>
      <c r="O26" s="1"/>
    </row>
    <row r="27" spans="1:15" ht="26.1" customHeight="1">
      <c r="A27" s="30"/>
      <c r="B27" s="9"/>
      <c r="C27" s="3" t="s">
        <v>66</v>
      </c>
      <c r="D27" s="14"/>
      <c r="E27" s="14"/>
      <c r="F27" s="14"/>
      <c r="G27" s="3"/>
      <c r="H27" s="3"/>
      <c r="I27" s="9"/>
      <c r="J27" s="9"/>
      <c r="K27" s="9"/>
      <c r="L27" s="9"/>
      <c r="M27" s="9"/>
      <c r="N27" s="9"/>
      <c r="O27" s="1"/>
    </row>
    <row r="28" spans="1:15" ht="32.1" customHeight="1">
      <c r="A28" s="30"/>
      <c r="B28" s="3" t="s">
        <v>67</v>
      </c>
      <c r="C28" s="3" t="s">
        <v>68</v>
      </c>
      <c r="D28" s="14" t="s">
        <v>69</v>
      </c>
      <c r="E28" s="14"/>
      <c r="F28" s="14"/>
      <c r="G28" s="3" t="s">
        <v>70</v>
      </c>
      <c r="H28" s="3" t="s">
        <v>70</v>
      </c>
      <c r="I28" s="9">
        <v>10</v>
      </c>
      <c r="J28" s="9"/>
      <c r="K28" s="9">
        <v>9</v>
      </c>
      <c r="L28" s="9"/>
      <c r="M28" s="27" t="s">
        <v>71</v>
      </c>
      <c r="N28" s="27"/>
      <c r="O28" s="1"/>
    </row>
    <row r="29" spans="1:15" ht="15.95" customHeight="1">
      <c r="A29" s="28" t="s">
        <v>72</v>
      </c>
      <c r="B29" s="28"/>
      <c r="C29" s="28"/>
      <c r="D29" s="28"/>
      <c r="E29" s="28"/>
      <c r="F29" s="28"/>
      <c r="G29" s="28"/>
      <c r="H29" s="28"/>
      <c r="I29" s="28">
        <f>SUM(I14:J28,J7)</f>
        <v>100</v>
      </c>
      <c r="J29" s="28"/>
      <c r="K29" s="28">
        <f>SUM(K14:L28,N7)</f>
        <v>95</v>
      </c>
      <c r="L29" s="28"/>
      <c r="M29" s="29"/>
      <c r="N29" s="29"/>
      <c r="O29" s="1"/>
    </row>
    <row r="30" spans="1: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</sheetData>
  <mergeCells count="115">
    <mergeCell ref="A29:H29"/>
    <mergeCell ref="I29:J29"/>
    <mergeCell ref="K29:L29"/>
    <mergeCell ref="M29:N29"/>
    <mergeCell ref="A11:A12"/>
    <mergeCell ref="A13:A28"/>
    <mergeCell ref="B14:B22"/>
    <mergeCell ref="B23:B27"/>
    <mergeCell ref="C14:C19"/>
    <mergeCell ref="M24:N25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1" type="noConversion"/>
  <pageMargins left="0.39305555555555599" right="0.39305555555555599" top="0.39305555555555599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2022-03-18T09:44:00Z</dcterms:created>
  <dcterms:modified xsi:type="dcterms:W3CDTF">2024-08-22T07:40:58Z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  <property fmtid="{D5CDD505-2E9C-101B-9397-08002B2CF9AE}" pid="3" name="ICV">
    <vt:lpwstr>F43499875854479F96D711E41CFD70E1</vt:lpwstr>
  </property>
</Properties>
</file>