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5621"/>
</workbook>
</file>

<file path=xl/calcChain.xml><?xml version="1.0" encoding="utf-8"?>
<calcChain xmlns="http://schemas.openxmlformats.org/spreadsheetml/2006/main">
  <c r="I32" i="2" l="1"/>
  <c r="L8" i="2"/>
  <c r="L7" i="2"/>
  <c r="N7" i="2" s="1"/>
  <c r="K32" i="2" s="1"/>
  <c r="I7" i="2"/>
  <c r="G7" i="2"/>
</calcChain>
</file>

<file path=xl/sharedStrings.xml><?xml version="1.0" encoding="utf-8"?>
<sst xmlns="http://schemas.openxmlformats.org/spreadsheetml/2006/main" count="87" uniqueCount="65">
  <si>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</si>
  <si>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</si>
  <si>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</si>
  <si>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北京市水务建设管理事务中心</t>
  </si>
  <si>
    <t>主管领导：</t>
  </si>
  <si>
    <t>项目名称</t>
  </si>
  <si>
    <t>信息系统运维类项目</t>
  </si>
  <si>
    <t>主管部门</t>
  </si>
  <si>
    <t>北京市水务局规划管理处</t>
  </si>
  <si>
    <t>实施单位</t>
  </si>
  <si>
    <t>项目负责人</t>
  </si>
  <si>
    <t>穆鹏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</si>
  <si>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</si>
  <si>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</si>
  <si>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</si>
  <si>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</si>
  <si>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</si>
  <si>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</si>
  <si>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</si>
  <si>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</si>
  <si>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</si>
  <si>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</si>
  <si>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</si>
  <si>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</si>
  <si>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</si>
  <si>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</si>
  <si>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</si>
  <si>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</si>
  <si>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单位互联网接入正常，接入带宽不低于30M，网络稳定运行。保障北京市水利建设市场监管平台系统正常运行。服务对象满意度不低于90%。</t>
  </si>
  <si>
    <t>单位互联网接入正常，接入带宽满足30M，偶尔出现不稳定情况，影响一定办公效率。保障北京市水利建设市场监管平台系统正常运行，服务对象满意度100%。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</si>
  <si>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</si>
  <si>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</si>
  <si>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</si>
  <si>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</si>
  <si>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</si>
  <si>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</si>
  <si>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</si>
  <si>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</si>
  <si>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</si>
  <si>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指标1：互联网接入带宽速度保持平稳高效</t>
  </si>
  <si>
    <t>=30M</t>
  </si>
  <si>
    <t>30M</t>
  </si>
  <si>
    <t>宽带速度偶尔不稳定，应加强网络带宽速度测试监控，随时发现并及时处理故障</t>
  </si>
  <si>
    <t>质量
指标</t>
  </si>
  <si>
    <t>指标1：互联网、平台信息系统正常运行</t>
  </si>
  <si>
    <t>合格</t>
  </si>
  <si>
    <t>北京市水利建设市场监管平台出现安全漏洞，及时进行修复。今后应加强漏洞自检扫描测试频率，及时检查修复安全漏洞</t>
  </si>
  <si>
    <t>时效
指标</t>
  </si>
  <si>
    <t>指标1：</t>
  </si>
  <si>
    <t>指标2：</t>
  </si>
  <si>
    <t>成本
指标</t>
  </si>
  <si>
    <t>效益
指标</t>
  </si>
  <si>
    <t>经济效益指标</t>
  </si>
  <si>
    <t>社会效益指标</t>
  </si>
  <si>
    <t>指标1：单位正常办公、水利建设市场健康发展</t>
  </si>
  <si>
    <t>偶尔出现断网情况，影响办公效率。今后应加强网络设备功能巡检测试，及时更换故障设备</t>
  </si>
  <si>
    <t>生态效益指标</t>
  </si>
  <si>
    <t>可持续影响指标</t>
  </si>
  <si>
    <t>满意度指标</t>
  </si>
  <si>
    <t>服务对象满意度指标</t>
  </si>
  <si>
    <t>指标1：服务对象满意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</si>
  <si>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family val="3"/>
        <charset val="134"/>
      </rPr>
      <t>90%</t>
    </r>
  </si>
  <si>
    <t>……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</si>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</sst>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theme="1"/>
      <name val="东文宋体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2.875" customWidth="1"/>
    <col min="13" max="13" width="4.875" customWidth="1"/>
    <col min="14" max="14" width="10.2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9" t="s">
        <v>1</v>
      </c>
      <c r="P1" s="8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/>
      <c r="K2" s="12"/>
      <c r="L2" s="12"/>
      <c r="M2" s="12"/>
      <c r="N2" s="12"/>
      <c r="O2" s="7"/>
      <c r="P2" s="7"/>
    </row>
    <row r="3" spans="1:16" ht="15" customHeight="1">
      <c r="A3" s="13" t="s">
        <v>5</v>
      </c>
      <c r="B3" s="13"/>
      <c r="C3" s="13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8"/>
      <c r="P3" s="8"/>
    </row>
    <row r="4" spans="1:16" ht="15" customHeight="1">
      <c r="A4" s="13" t="s">
        <v>7</v>
      </c>
      <c r="B4" s="13"/>
      <c r="C4" s="13" t="s">
        <v>8</v>
      </c>
      <c r="D4" s="13"/>
      <c r="E4" s="13"/>
      <c r="F4" s="13"/>
      <c r="G4" s="13"/>
      <c r="H4" s="13" t="s">
        <v>9</v>
      </c>
      <c r="I4" s="13"/>
      <c r="J4" s="13" t="s">
        <v>3</v>
      </c>
      <c r="K4" s="13"/>
      <c r="L4" s="13"/>
      <c r="M4" s="13"/>
      <c r="N4" s="13"/>
      <c r="O4" s="8"/>
      <c r="P4" s="8"/>
    </row>
    <row r="5" spans="1:16" ht="15" customHeight="1">
      <c r="A5" s="13" t="s">
        <v>10</v>
      </c>
      <c r="B5" s="13"/>
      <c r="C5" s="13" t="s">
        <v>11</v>
      </c>
      <c r="D5" s="13"/>
      <c r="E5" s="13"/>
      <c r="F5" s="13"/>
      <c r="G5" s="13"/>
      <c r="H5" s="13" t="s">
        <v>12</v>
      </c>
      <c r="I5" s="13"/>
      <c r="J5" s="13">
        <v>56695688</v>
      </c>
      <c r="K5" s="13"/>
      <c r="L5" s="13"/>
      <c r="M5" s="13"/>
      <c r="N5" s="13"/>
      <c r="O5" s="8"/>
      <c r="P5" s="8"/>
    </row>
    <row r="6" spans="1:16" ht="33" customHeight="1">
      <c r="A6" s="13" t="s">
        <v>13</v>
      </c>
      <c r="B6" s="13"/>
      <c r="C6" s="13"/>
      <c r="D6" s="13"/>
      <c r="E6" s="2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  <c r="O6" s="8"/>
      <c r="P6" s="8"/>
    </row>
    <row r="7" spans="1:16" ht="15" customHeight="1">
      <c r="A7" s="13"/>
      <c r="B7" s="13"/>
      <c r="C7" s="15" t="s">
        <v>20</v>
      </c>
      <c r="D7" s="15"/>
      <c r="E7" s="3">
        <v>10.920999999999999</v>
      </c>
      <c r="F7" s="16">
        <v>10.920999999999999</v>
      </c>
      <c r="G7" s="16">
        <f t="shared" ref="G7:I7" si="0">SUM(G8:G10)</f>
        <v>0</v>
      </c>
      <c r="H7" s="16">
        <v>10.920999999999999</v>
      </c>
      <c r="I7" s="16">
        <f t="shared" si="0"/>
        <v>0</v>
      </c>
      <c r="J7" s="13">
        <v>10</v>
      </c>
      <c r="K7" s="13"/>
      <c r="L7" s="17">
        <f t="shared" ref="L7:L8" si="1">ROUND(H7/F7,4)</f>
        <v>1</v>
      </c>
      <c r="M7" s="17"/>
      <c r="N7" s="2">
        <f>ROUND(J7*L7,2)</f>
        <v>10</v>
      </c>
      <c r="O7" s="8"/>
      <c r="P7" s="8"/>
    </row>
    <row r="8" spans="1:16" ht="26.1" customHeight="1">
      <c r="A8" s="13"/>
      <c r="B8" s="13"/>
      <c r="C8" s="13" t="s">
        <v>21</v>
      </c>
      <c r="D8" s="13"/>
      <c r="E8" s="3">
        <v>10.920999999999999</v>
      </c>
      <c r="F8" s="16">
        <v>10.920999999999999</v>
      </c>
      <c r="G8" s="16"/>
      <c r="H8" s="16">
        <v>10.920999999999999</v>
      </c>
      <c r="I8" s="16"/>
      <c r="J8" s="13" t="s">
        <v>22</v>
      </c>
      <c r="K8" s="13"/>
      <c r="L8" s="17">
        <f t="shared" si="1"/>
        <v>1</v>
      </c>
      <c r="M8" s="17"/>
      <c r="N8" s="2" t="s">
        <v>22</v>
      </c>
      <c r="O8" s="18"/>
      <c r="P8" s="18"/>
    </row>
    <row r="9" spans="1:16" ht="30.95" customHeight="1">
      <c r="A9" s="13"/>
      <c r="B9" s="13"/>
      <c r="C9" s="13" t="s">
        <v>23</v>
      </c>
      <c r="D9" s="13"/>
      <c r="E9" s="2">
        <v>0</v>
      </c>
      <c r="F9" s="13">
        <v>0</v>
      </c>
      <c r="G9" s="13"/>
      <c r="H9" s="13">
        <v>0</v>
      </c>
      <c r="I9" s="13"/>
      <c r="J9" s="13" t="s">
        <v>22</v>
      </c>
      <c r="K9" s="13"/>
      <c r="L9" s="17" t="s">
        <v>22</v>
      </c>
      <c r="M9" s="17"/>
      <c r="N9" s="2" t="s">
        <v>22</v>
      </c>
      <c r="O9" s="8"/>
      <c r="P9" s="8"/>
    </row>
    <row r="10" spans="1:16">
      <c r="A10" s="13"/>
      <c r="B10" s="13"/>
      <c r="C10" s="13" t="s">
        <v>24</v>
      </c>
      <c r="D10" s="13"/>
      <c r="E10" s="2">
        <v>0</v>
      </c>
      <c r="F10" s="13">
        <v>0</v>
      </c>
      <c r="G10" s="13"/>
      <c r="H10" s="13">
        <v>0</v>
      </c>
      <c r="I10" s="13"/>
      <c r="J10" s="13" t="s">
        <v>22</v>
      </c>
      <c r="K10" s="13"/>
      <c r="L10" s="17" t="s">
        <v>22</v>
      </c>
      <c r="M10" s="17"/>
      <c r="N10" s="2" t="s">
        <v>22</v>
      </c>
      <c r="O10" s="8"/>
      <c r="P10" s="8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8"/>
      <c r="P11" s="8"/>
    </row>
    <row r="12" spans="1:16" ht="74.099999999999994" customHeight="1">
      <c r="A12" s="13"/>
      <c r="B12" s="19" t="s">
        <v>28</v>
      </c>
      <c r="C12" s="19"/>
      <c r="D12" s="19"/>
      <c r="E12" s="19"/>
      <c r="F12" s="19"/>
      <c r="G12" s="19"/>
      <c r="H12" s="19" t="s">
        <v>29</v>
      </c>
      <c r="I12" s="19"/>
      <c r="J12" s="19"/>
      <c r="K12" s="19"/>
      <c r="L12" s="19"/>
      <c r="M12" s="19"/>
      <c r="N12" s="19"/>
      <c r="O12" s="8"/>
      <c r="P12" s="8"/>
    </row>
    <row r="13" spans="1:16" ht="41.1" customHeight="1">
      <c r="A13" s="32" t="s">
        <v>30</v>
      </c>
      <c r="B13" s="2" t="s">
        <v>31</v>
      </c>
      <c r="C13" s="2" t="s">
        <v>32</v>
      </c>
      <c r="D13" s="13" t="s">
        <v>33</v>
      </c>
      <c r="E13" s="13"/>
      <c r="F13" s="13"/>
      <c r="G13" s="2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8"/>
      <c r="P13" s="18"/>
    </row>
    <row r="14" spans="1:16" ht="72" customHeight="1">
      <c r="A14" s="32"/>
      <c r="B14" s="13" t="s">
        <v>37</v>
      </c>
      <c r="C14" s="2" t="s">
        <v>38</v>
      </c>
      <c r="D14" s="20" t="s">
        <v>39</v>
      </c>
      <c r="E14" s="20"/>
      <c r="F14" s="20"/>
      <c r="G14" s="10" t="s">
        <v>40</v>
      </c>
      <c r="H14" s="2" t="s">
        <v>41</v>
      </c>
      <c r="I14" s="13">
        <v>20</v>
      </c>
      <c r="J14" s="13"/>
      <c r="K14" s="13">
        <v>18</v>
      </c>
      <c r="L14" s="13"/>
      <c r="M14" s="13" t="s">
        <v>42</v>
      </c>
      <c r="N14" s="13"/>
      <c r="O14" s="21"/>
      <c r="P14" s="21"/>
    </row>
    <row r="15" spans="1:16" ht="15" customHeight="1">
      <c r="A15" s="32"/>
      <c r="B15" s="13"/>
      <c r="C15" s="13" t="s">
        <v>43</v>
      </c>
      <c r="D15" s="37" t="s">
        <v>44</v>
      </c>
      <c r="E15" s="38"/>
      <c r="F15" s="39"/>
      <c r="G15" s="33" t="s">
        <v>45</v>
      </c>
      <c r="H15" s="33" t="s">
        <v>45</v>
      </c>
      <c r="I15" s="27">
        <v>30</v>
      </c>
      <c r="J15" s="28"/>
      <c r="K15" s="27">
        <v>28</v>
      </c>
      <c r="L15" s="28"/>
      <c r="M15" s="50" t="s">
        <v>46</v>
      </c>
      <c r="N15" s="51"/>
      <c r="O15" s="22"/>
      <c r="P15" s="22"/>
    </row>
    <row r="16" spans="1:16" ht="15" customHeight="1">
      <c r="A16" s="32"/>
      <c r="B16" s="13"/>
      <c r="C16" s="13"/>
      <c r="D16" s="40"/>
      <c r="E16" s="41"/>
      <c r="F16" s="42"/>
      <c r="G16" s="34"/>
      <c r="H16" s="34"/>
      <c r="I16" s="46"/>
      <c r="J16" s="47"/>
      <c r="K16" s="46"/>
      <c r="L16" s="47"/>
      <c r="M16" s="52"/>
      <c r="N16" s="53"/>
      <c r="O16" s="36"/>
      <c r="P16" s="36"/>
    </row>
    <row r="17" spans="1:16" ht="81" customHeight="1">
      <c r="A17" s="32"/>
      <c r="B17" s="13"/>
      <c r="C17" s="13"/>
      <c r="D17" s="43"/>
      <c r="E17" s="44"/>
      <c r="F17" s="45"/>
      <c r="G17" s="35"/>
      <c r="H17" s="35"/>
      <c r="I17" s="48"/>
      <c r="J17" s="49"/>
      <c r="K17" s="48"/>
      <c r="L17" s="49"/>
      <c r="M17" s="54"/>
      <c r="N17" s="55"/>
      <c r="O17" s="36"/>
      <c r="P17" s="36"/>
    </row>
    <row r="18" spans="1:16" ht="15" customHeight="1">
      <c r="A18" s="32"/>
      <c r="B18" s="13"/>
      <c r="C18" s="13" t="s">
        <v>47</v>
      </c>
      <c r="D18" s="23" t="s">
        <v>48</v>
      </c>
      <c r="E18" s="23"/>
      <c r="F18" s="23"/>
      <c r="G18" s="2"/>
      <c r="H18" s="2"/>
      <c r="I18" s="13"/>
      <c r="J18" s="13"/>
      <c r="K18" s="13"/>
      <c r="L18" s="13"/>
      <c r="M18" s="13"/>
      <c r="N18" s="13"/>
      <c r="O18" s="36"/>
      <c r="P18" s="36"/>
    </row>
    <row r="19" spans="1:16" ht="15" customHeight="1">
      <c r="A19" s="32"/>
      <c r="B19" s="13"/>
      <c r="C19" s="13"/>
      <c r="D19" s="23" t="s">
        <v>49</v>
      </c>
      <c r="E19" s="23"/>
      <c r="F19" s="23"/>
      <c r="G19" s="2"/>
      <c r="H19" s="2"/>
      <c r="I19" s="13"/>
      <c r="J19" s="13"/>
      <c r="K19" s="13"/>
      <c r="L19" s="13"/>
      <c r="M19" s="13"/>
      <c r="N19" s="13"/>
      <c r="O19" s="18"/>
      <c r="P19" s="18"/>
    </row>
    <row r="20" spans="1:16" ht="15" customHeight="1">
      <c r="A20" s="32"/>
      <c r="B20" s="13"/>
      <c r="C20" s="13" t="s">
        <v>50</v>
      </c>
      <c r="D20" s="23" t="s">
        <v>48</v>
      </c>
      <c r="E20" s="23"/>
      <c r="F20" s="23"/>
      <c r="G20" s="2"/>
      <c r="H20" s="2"/>
      <c r="I20" s="13"/>
      <c r="J20" s="13"/>
      <c r="K20" s="13"/>
      <c r="L20" s="13"/>
      <c r="M20" s="13"/>
      <c r="N20" s="13"/>
      <c r="O20" s="18"/>
      <c r="P20" s="18"/>
    </row>
    <row r="21" spans="1:16" ht="27.95" customHeight="1">
      <c r="A21" s="32"/>
      <c r="B21" s="13"/>
      <c r="C21" s="13"/>
      <c r="D21" s="23" t="s">
        <v>49</v>
      </c>
      <c r="E21" s="23"/>
      <c r="F21" s="23"/>
      <c r="G21" s="2"/>
      <c r="H21" s="2"/>
      <c r="I21" s="13"/>
      <c r="J21" s="13"/>
      <c r="K21" s="13"/>
      <c r="L21" s="13"/>
      <c r="M21" s="13"/>
      <c r="N21" s="13"/>
      <c r="O21" s="18"/>
      <c r="P21" s="18"/>
    </row>
    <row r="22" spans="1:16" ht="15" customHeight="1">
      <c r="A22" s="32"/>
      <c r="B22" s="13" t="s">
        <v>51</v>
      </c>
      <c r="C22" s="13" t="s">
        <v>52</v>
      </c>
      <c r="D22" s="23" t="s">
        <v>48</v>
      </c>
      <c r="E22" s="23"/>
      <c r="F22" s="23"/>
      <c r="G22" s="2"/>
      <c r="H22" s="2"/>
      <c r="I22" s="13"/>
      <c r="J22" s="13"/>
      <c r="K22" s="13"/>
      <c r="L22" s="13"/>
      <c r="M22" s="13"/>
      <c r="N22" s="13"/>
      <c r="O22" s="8"/>
      <c r="P22" s="8"/>
    </row>
    <row r="23" spans="1:16" ht="15" customHeight="1">
      <c r="A23" s="32"/>
      <c r="B23" s="13"/>
      <c r="C23" s="13"/>
      <c r="D23" s="23" t="s">
        <v>49</v>
      </c>
      <c r="E23" s="23"/>
      <c r="F23" s="23"/>
      <c r="G23" s="2"/>
      <c r="H23" s="2"/>
      <c r="I23" s="13"/>
      <c r="J23" s="13"/>
      <c r="K23" s="13"/>
      <c r="L23" s="13"/>
      <c r="M23" s="13"/>
      <c r="N23" s="13"/>
      <c r="O23" s="8"/>
      <c r="P23" s="8"/>
    </row>
    <row r="24" spans="1:16" ht="81" customHeight="1">
      <c r="A24" s="32"/>
      <c r="B24" s="13"/>
      <c r="C24" s="2" t="s">
        <v>53</v>
      </c>
      <c r="D24" s="24" t="s">
        <v>54</v>
      </c>
      <c r="E24" s="25"/>
      <c r="F24" s="26"/>
      <c r="G24" s="4" t="s">
        <v>45</v>
      </c>
      <c r="H24" s="4" t="s">
        <v>45</v>
      </c>
      <c r="I24" s="27">
        <v>30</v>
      </c>
      <c r="J24" s="28"/>
      <c r="K24" s="27">
        <v>28</v>
      </c>
      <c r="L24" s="28"/>
      <c r="M24" s="19" t="s">
        <v>55</v>
      </c>
      <c r="N24" s="19"/>
      <c r="O24" s="8"/>
      <c r="P24" s="8"/>
    </row>
    <row r="25" spans="1:16" ht="15" customHeight="1">
      <c r="A25" s="32"/>
      <c r="B25" s="13"/>
      <c r="C25" s="13" t="s">
        <v>56</v>
      </c>
      <c r="D25" s="23" t="s">
        <v>48</v>
      </c>
      <c r="E25" s="23"/>
      <c r="F25" s="23"/>
      <c r="G25" s="2"/>
      <c r="H25" s="2"/>
      <c r="I25" s="13"/>
      <c r="J25" s="13"/>
      <c r="K25" s="13"/>
      <c r="L25" s="13"/>
      <c r="M25" s="13"/>
      <c r="N25" s="13"/>
    </row>
    <row r="26" spans="1:16" ht="15" customHeight="1">
      <c r="A26" s="32"/>
      <c r="B26" s="13"/>
      <c r="C26" s="13"/>
      <c r="D26" s="23" t="s">
        <v>49</v>
      </c>
      <c r="E26" s="23"/>
      <c r="F26" s="23"/>
      <c r="G26" s="2"/>
      <c r="H26" s="2"/>
      <c r="I26" s="13"/>
      <c r="J26" s="13"/>
      <c r="K26" s="13"/>
      <c r="L26" s="13"/>
      <c r="M26" s="13"/>
      <c r="N26" s="13"/>
    </row>
    <row r="27" spans="1:16" ht="15" customHeight="1">
      <c r="A27" s="32"/>
      <c r="B27" s="13"/>
      <c r="C27" s="13" t="s">
        <v>57</v>
      </c>
      <c r="D27" s="23" t="s">
        <v>48</v>
      </c>
      <c r="E27" s="23"/>
      <c r="F27" s="23"/>
      <c r="G27" s="2"/>
      <c r="H27" s="2"/>
      <c r="I27" s="13"/>
      <c r="J27" s="13"/>
      <c r="K27" s="13"/>
      <c r="L27" s="13"/>
      <c r="M27" s="13"/>
      <c r="N27" s="13"/>
    </row>
    <row r="28" spans="1:16" ht="15" customHeight="1">
      <c r="A28" s="32"/>
      <c r="B28" s="13"/>
      <c r="C28" s="13"/>
      <c r="D28" s="23" t="s">
        <v>49</v>
      </c>
      <c r="E28" s="23"/>
      <c r="F28" s="23"/>
      <c r="G28" s="2"/>
      <c r="H28" s="2"/>
      <c r="I28" s="13"/>
      <c r="J28" s="13"/>
      <c r="K28" s="13"/>
      <c r="L28" s="13"/>
      <c r="M28" s="13"/>
      <c r="N28" s="13"/>
    </row>
    <row r="29" spans="1:16" ht="15" customHeight="1">
      <c r="A29" s="32"/>
      <c r="B29" s="13" t="s">
        <v>58</v>
      </c>
      <c r="C29" s="13" t="s">
        <v>59</v>
      </c>
      <c r="D29" s="23" t="s">
        <v>60</v>
      </c>
      <c r="E29" s="23"/>
      <c r="F29" s="23"/>
      <c r="G29" s="5" t="s">
        <v>61</v>
      </c>
      <c r="H29" s="6">
        <v>1</v>
      </c>
      <c r="I29" s="13">
        <v>10</v>
      </c>
      <c r="J29" s="13"/>
      <c r="K29" s="13">
        <v>10</v>
      </c>
      <c r="L29" s="13"/>
      <c r="M29" s="13"/>
      <c r="N29" s="13"/>
    </row>
    <row r="30" spans="1:16" ht="15" customHeight="1">
      <c r="A30" s="32"/>
      <c r="B30" s="13"/>
      <c r="C30" s="13"/>
      <c r="D30" s="23" t="s">
        <v>49</v>
      </c>
      <c r="E30" s="23"/>
      <c r="F30" s="23"/>
      <c r="G30" s="2"/>
      <c r="H30" s="2"/>
      <c r="I30" s="13"/>
      <c r="J30" s="13"/>
      <c r="K30" s="13"/>
      <c r="L30" s="13"/>
      <c r="M30" s="13"/>
      <c r="N30" s="13"/>
    </row>
    <row r="31" spans="1:16" ht="15" customHeight="1">
      <c r="A31" s="32"/>
      <c r="B31" s="13"/>
      <c r="C31" s="13"/>
      <c r="D31" s="23" t="s">
        <v>62</v>
      </c>
      <c r="E31" s="23"/>
      <c r="F31" s="23"/>
      <c r="G31" s="2"/>
      <c r="H31" s="2"/>
      <c r="I31" s="13"/>
      <c r="J31" s="13"/>
      <c r="K31" s="13"/>
      <c r="L31" s="13"/>
      <c r="M31" s="13"/>
      <c r="N31" s="13"/>
    </row>
    <row r="32" spans="1:16">
      <c r="A32" s="29" t="s">
        <v>63</v>
      </c>
      <c r="B32" s="29"/>
      <c r="C32" s="29"/>
      <c r="D32" s="29"/>
      <c r="E32" s="29"/>
      <c r="F32" s="29"/>
      <c r="G32" s="29"/>
      <c r="H32" s="29"/>
      <c r="I32" s="29">
        <f>SUM(I14:J31,J7)</f>
        <v>100</v>
      </c>
      <c r="J32" s="29"/>
      <c r="K32" s="29">
        <f>SUM(K14:L31,N7)</f>
        <v>94</v>
      </c>
      <c r="L32" s="29"/>
      <c r="M32" s="30"/>
      <c r="N32" s="30"/>
    </row>
    <row r="33" spans="1:14" ht="176.1" customHeight="1">
      <c r="A33" s="31" t="s">
        <v>64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</sheetData>
  <mergeCells count="136">
    <mergeCell ref="O19:P21"/>
    <mergeCell ref="A11:A12"/>
    <mergeCell ref="A13:A31"/>
    <mergeCell ref="B14:B21"/>
    <mergeCell ref="B22:B28"/>
    <mergeCell ref="B29:B31"/>
    <mergeCell ref="C15:C17"/>
    <mergeCell ref="C18:C19"/>
    <mergeCell ref="C20:C21"/>
    <mergeCell ref="C22:C23"/>
    <mergeCell ref="C25:C26"/>
    <mergeCell ref="C27:C28"/>
    <mergeCell ref="C29:C31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4:F14"/>
    <mergeCell ref="I14:J14"/>
    <mergeCell ref="K14:L14"/>
    <mergeCell ref="M14:N14"/>
    <mergeCell ref="O14:P14"/>
    <mergeCell ref="O15:P15"/>
    <mergeCell ref="D18:F18"/>
    <mergeCell ref="I18:J18"/>
    <mergeCell ref="K18:L18"/>
    <mergeCell ref="M18:N18"/>
    <mergeCell ref="G15:G17"/>
    <mergeCell ref="H15:H17"/>
    <mergeCell ref="O16:P18"/>
    <mergeCell ref="D15:F17"/>
    <mergeCell ref="I15:J17"/>
    <mergeCell ref="K15:L17"/>
    <mergeCell ref="M15:N17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2022-03-20T09:44:00Z</dcterms:created>
  <dcterms:modified xsi:type="dcterms:W3CDTF">2024-08-22T07:40:47Z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F43499875854479F96D711E41CFD70E1</vt:lpwstr>
  </property>
</Properties>
</file>