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525"/>
  </bookViews>
  <sheets>
    <sheet name="项目支出绩效自评表" sheetId="2" r:id="rId1"/>
  </sheets>
  <definedNames>
    <definedName name="_xlnm.Print_Area" localSheetId="0">项目支出绩效自评表!$A$1:$N$42</definedName>
  </definedNames>
  <calcPr calcId="145621"/>
</workbook>
</file>

<file path=xl/calcChain.xml><?xml version="1.0" encoding="utf-8"?>
<calcChain xmlns="http://schemas.openxmlformats.org/spreadsheetml/2006/main">
  <c r="I42" i="2" l="1"/>
  <c r="L10" i="2"/>
  <c r="L9" i="2"/>
  <c r="L8" i="2"/>
  <c r="I7" i="2"/>
  <c r="H7" i="2"/>
  <c r="L7" i="2" s="1"/>
  <c r="N7" i="2" s="1"/>
  <c r="K42" i="2" s="1"/>
  <c r="G7" i="2"/>
  <c r="F7" i="2"/>
  <c r="E7" i="2"/>
</calcChain>
</file>

<file path=xl/sharedStrings.xml><?xml version="1.0" encoding="utf-8"?>
<sst xmlns="http://schemas.openxmlformats.org/spreadsheetml/2006/main" count="118" uniqueCount="89">
  <si>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>（2023年度）</t>
    </r>
  </si>
  <si>
    <t>为方便自评表的沟通反馈，需填报联系人信息</t>
  </si>
  <si>
    <t>单位名称（盖章）：</t>
  </si>
  <si>
    <t>北京市河湖流域管理事务中心</t>
  </si>
  <si>
    <t>主管领导：</t>
  </si>
  <si>
    <t>项目名称</t>
  </si>
  <si>
    <t>信息系统运维类项目</t>
  </si>
  <si>
    <t>主管部门</t>
  </si>
  <si>
    <t>北京市水务局</t>
  </si>
  <si>
    <t>实施单位</t>
  </si>
  <si>
    <t>项目负责人</t>
  </si>
  <si>
    <t>王彦强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</si>
  <si>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</si>
  <si>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</si>
  <si>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</si>
  <si>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</si>
  <si>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</si>
  <si>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</si>
  <si>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</si>
  <si>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</si>
  <si>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</si>
  <si>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</si>
  <si>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</si>
  <si>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</si>
  <si>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</si>
  <si>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</si>
  <si>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</si>
  <si>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</si>
  <si>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北京市河长制管理信息系统进行日常巡检和运行维护，完成系统各项运行维护服务内容，确保北京市河长制管理信息系统的稳定运行，同时对系统功能进行新增完善，满足流域中心的工作需求；按照北京市政府采购网要求，对办公区域接入联通40M宽带专线网络，保障流域中心业务正常开展、机构正常运转；通过日常巡检和维护，保障流域中心各类信息化设备正常有效运转。</t>
  </si>
  <si>
    <t>按要求完成全部预期目标。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</si>
  <si>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</si>
  <si>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</si>
  <si>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</si>
  <si>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</si>
  <si>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</si>
  <si>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</si>
  <si>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</si>
  <si>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</si>
  <si>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</si>
  <si>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指标1：项目服务期</t>
  </si>
  <si>
    <t>=12月</t>
  </si>
  <si>
    <t>指标2：河长制管理信息系统巡检次数</t>
  </si>
  <si>
    <t>≥48次</t>
  </si>
  <si>
    <t>指标3：河长制管理信息系统运维月报</t>
  </si>
  <si>
    <t>=12份</t>
  </si>
  <si>
    <t>指标4：租用网络专线数量</t>
  </si>
  <si>
    <t>=1份</t>
  </si>
  <si>
    <t>指标5：网络专线带宽</t>
  </si>
  <si>
    <t>=40Mpbs</t>
  </si>
  <si>
    <t>指标6：信息化设备设施巡检次数</t>
  </si>
  <si>
    <t>=48次</t>
  </si>
  <si>
    <t>指标7：信息化设备设施维护月报</t>
  </si>
  <si>
    <t>质量
指标</t>
  </si>
  <si>
    <t>指标1：河长制管理信息系统运行稳定</t>
  </si>
  <si>
    <t>优</t>
  </si>
  <si>
    <t>指标2：河长制管理信息系统故障处理率</t>
  </si>
  <si>
    <t>=100%</t>
  </si>
  <si>
    <t>指标3：河长制管理信息系统新增完善功能满足使用需求</t>
  </si>
  <si>
    <t>指标4：信息化设备设施故障处理率</t>
  </si>
  <si>
    <t>因部分电子设备不适配单位目前系统，部分问题无法处理。</t>
  </si>
  <si>
    <t>指标5：保障信息化设备设施正常运行</t>
  </si>
  <si>
    <t>因部分电子设备系统过于老旧，运行常出现卡顿现象。</t>
  </si>
  <si>
    <t>指标6：网络专线网速稳定</t>
  </si>
  <si>
    <t>因多数职工同时开线上会议，导致网络运行不稳定。</t>
  </si>
  <si>
    <t>时效
指标</t>
  </si>
  <si>
    <t>指标1：</t>
  </si>
  <si>
    <t>指标2：</t>
  </si>
  <si>
    <t>成本指标</t>
  </si>
  <si>
    <t>经济成本指标</t>
  </si>
  <si>
    <t>效益
指标</t>
  </si>
  <si>
    <t>经济效益指标</t>
  </si>
  <si>
    <t>指标1：预算控制数</t>
  </si>
  <si>
    <t>≤85.47579万元</t>
  </si>
  <si>
    <t>社会效益指标</t>
  </si>
  <si>
    <t>指标1：保障河长制工作的正常开展</t>
  </si>
  <si>
    <t>指标2：保障单位的办公效率</t>
  </si>
  <si>
    <t>因部分电子设备运行常出现卡顿现象,导致办公效率略有下降。</t>
  </si>
  <si>
    <t>生态效益指标</t>
  </si>
  <si>
    <t>可持续影响指标</t>
  </si>
  <si>
    <t>指标3：</t>
  </si>
  <si>
    <t>满意度指标</t>
  </si>
  <si>
    <t>服务对象满意度指标</t>
  </si>
  <si>
    <t>指标1：河长制管理信息系统使用对象满意度</t>
  </si>
  <si>
    <t>≥95%</t>
  </si>
  <si>
    <t>因工作需求变化，系统部分功能需不断完善。</t>
  </si>
  <si>
    <t>指标2：职工满意度</t>
  </si>
  <si>
    <t>因部分问题响应时间过长，需加强对运维单位管理。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</si>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</sst>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view="pageBreakPreview" zoomScale="115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10.5" customWidth="1"/>
    <col min="7" max="7" width="11.375" customWidth="1"/>
    <col min="8" max="8" width="7.375" customWidth="1"/>
    <col min="9" max="9" width="3.2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2.2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8" t="s">
        <v>1</v>
      </c>
      <c r="P1" s="7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2"/>
      <c r="K2" s="12"/>
      <c r="L2" s="12"/>
      <c r="M2" s="12"/>
      <c r="N2" s="12"/>
      <c r="O2" s="6"/>
      <c r="P2" s="6"/>
    </row>
    <row r="3" spans="1:16" ht="15" customHeight="1">
      <c r="A3" s="13" t="s">
        <v>5</v>
      </c>
      <c r="B3" s="13"/>
      <c r="C3" s="14" t="s">
        <v>6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7"/>
      <c r="P3" s="7"/>
    </row>
    <row r="4" spans="1:16" ht="15" customHeight="1">
      <c r="A4" s="13" t="s">
        <v>7</v>
      </c>
      <c r="B4" s="13"/>
      <c r="C4" s="13" t="s">
        <v>8</v>
      </c>
      <c r="D4" s="13"/>
      <c r="E4" s="13"/>
      <c r="F4" s="13"/>
      <c r="G4" s="13"/>
      <c r="H4" s="13" t="s">
        <v>9</v>
      </c>
      <c r="I4" s="13"/>
      <c r="J4" s="13" t="s">
        <v>3</v>
      </c>
      <c r="K4" s="13"/>
      <c r="L4" s="13"/>
      <c r="M4" s="13"/>
      <c r="N4" s="13"/>
      <c r="O4" s="7"/>
      <c r="P4" s="7"/>
    </row>
    <row r="5" spans="1:16" ht="15" customHeight="1">
      <c r="A5" s="13" t="s">
        <v>10</v>
      </c>
      <c r="B5" s="13"/>
      <c r="C5" s="13" t="s">
        <v>11</v>
      </c>
      <c r="D5" s="13"/>
      <c r="E5" s="13"/>
      <c r="F5" s="13"/>
      <c r="G5" s="13"/>
      <c r="H5" s="13" t="s">
        <v>12</v>
      </c>
      <c r="I5" s="13"/>
      <c r="J5" s="13">
        <v>13683267277</v>
      </c>
      <c r="K5" s="13"/>
      <c r="L5" s="13"/>
      <c r="M5" s="13"/>
      <c r="N5" s="13"/>
      <c r="O5" s="7"/>
      <c r="P5" s="7"/>
    </row>
    <row r="6" spans="1:16" ht="33" customHeight="1">
      <c r="A6" s="13" t="s">
        <v>13</v>
      </c>
      <c r="B6" s="13"/>
      <c r="C6" s="13"/>
      <c r="D6" s="13"/>
      <c r="E6" s="2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2" t="s">
        <v>19</v>
      </c>
      <c r="O6" s="7"/>
      <c r="P6" s="7"/>
    </row>
    <row r="7" spans="1:16" ht="15" customHeight="1">
      <c r="A7" s="13"/>
      <c r="B7" s="13"/>
      <c r="C7" s="15" t="s">
        <v>20</v>
      </c>
      <c r="D7" s="15"/>
      <c r="E7" s="3">
        <f t="shared" ref="E7:I7" si="0">SUM(E8:E10)</f>
        <v>85.475790000000003</v>
      </c>
      <c r="F7" s="16">
        <f>SUM(F8:G10)</f>
        <v>85.436499999999995</v>
      </c>
      <c r="G7" s="16">
        <f t="shared" si="0"/>
        <v>0</v>
      </c>
      <c r="H7" s="16">
        <f>SUM(H8:I10)</f>
        <v>85.436499999999995</v>
      </c>
      <c r="I7" s="16">
        <f t="shared" si="0"/>
        <v>0</v>
      </c>
      <c r="J7" s="13">
        <v>10</v>
      </c>
      <c r="K7" s="13"/>
      <c r="L7" s="17">
        <f t="shared" ref="L7:L10" si="1">ROUND(H7/F7,4)</f>
        <v>1</v>
      </c>
      <c r="M7" s="17"/>
      <c r="N7" s="2">
        <f>ROUND(J7*L7,2)</f>
        <v>10</v>
      </c>
      <c r="O7" s="7"/>
      <c r="P7" s="7"/>
    </row>
    <row r="8" spans="1:16" ht="29.1" customHeight="1">
      <c r="A8" s="13"/>
      <c r="B8" s="13"/>
      <c r="C8" s="13" t="s">
        <v>21</v>
      </c>
      <c r="D8" s="13"/>
      <c r="E8" s="3">
        <v>85.475790000000003</v>
      </c>
      <c r="F8" s="16">
        <v>85.436499999999995</v>
      </c>
      <c r="G8" s="16"/>
      <c r="H8" s="16">
        <v>85.436499999999995</v>
      </c>
      <c r="I8" s="16"/>
      <c r="J8" s="13" t="s">
        <v>22</v>
      </c>
      <c r="K8" s="13"/>
      <c r="L8" s="17">
        <f t="shared" si="1"/>
        <v>1</v>
      </c>
      <c r="M8" s="17"/>
      <c r="N8" s="2" t="s">
        <v>22</v>
      </c>
      <c r="O8" s="18"/>
      <c r="P8" s="18"/>
    </row>
    <row r="9" spans="1:16" ht="27.95" customHeight="1">
      <c r="A9" s="13"/>
      <c r="B9" s="13"/>
      <c r="C9" s="13" t="s">
        <v>23</v>
      </c>
      <c r="D9" s="13"/>
      <c r="E9" s="3"/>
      <c r="F9" s="16"/>
      <c r="G9" s="16"/>
      <c r="H9" s="16"/>
      <c r="I9" s="16"/>
      <c r="J9" s="13" t="s">
        <v>22</v>
      </c>
      <c r="K9" s="13"/>
      <c r="L9" s="17" t="e">
        <f t="shared" si="1"/>
        <v>#DIV/0!</v>
      </c>
      <c r="M9" s="17"/>
      <c r="N9" s="2" t="s">
        <v>22</v>
      </c>
      <c r="O9" s="7"/>
      <c r="P9" s="7"/>
    </row>
    <row r="10" spans="1:16">
      <c r="A10" s="13"/>
      <c r="B10" s="13"/>
      <c r="C10" s="13" t="s">
        <v>24</v>
      </c>
      <c r="D10" s="13"/>
      <c r="E10" s="3"/>
      <c r="F10" s="16"/>
      <c r="G10" s="16"/>
      <c r="H10" s="16"/>
      <c r="I10" s="16"/>
      <c r="J10" s="13" t="s">
        <v>22</v>
      </c>
      <c r="K10" s="13"/>
      <c r="L10" s="17" t="e">
        <f t="shared" si="1"/>
        <v>#DIV/0!</v>
      </c>
      <c r="M10" s="17"/>
      <c r="N10" s="2" t="s">
        <v>22</v>
      </c>
      <c r="O10" s="7"/>
      <c r="P10" s="7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7"/>
      <c r="P11" s="7"/>
    </row>
    <row r="12" spans="1:16" ht="99" customHeight="1">
      <c r="A12" s="13"/>
      <c r="B12" s="13" t="s">
        <v>28</v>
      </c>
      <c r="C12" s="13"/>
      <c r="D12" s="13"/>
      <c r="E12" s="13"/>
      <c r="F12" s="13"/>
      <c r="G12" s="13"/>
      <c r="H12" s="13" t="s">
        <v>29</v>
      </c>
      <c r="I12" s="13"/>
      <c r="J12" s="13"/>
      <c r="K12" s="13"/>
      <c r="L12" s="13"/>
      <c r="M12" s="13"/>
      <c r="N12" s="13"/>
      <c r="O12" s="7"/>
      <c r="P12" s="7"/>
    </row>
    <row r="13" spans="1:16" ht="41.1" customHeight="1">
      <c r="A13" s="24" t="s">
        <v>30</v>
      </c>
      <c r="B13" s="2" t="s">
        <v>31</v>
      </c>
      <c r="C13" s="2" t="s">
        <v>32</v>
      </c>
      <c r="D13" s="13" t="s">
        <v>33</v>
      </c>
      <c r="E13" s="13"/>
      <c r="F13" s="13"/>
      <c r="G13" s="2" t="s">
        <v>34</v>
      </c>
      <c r="H13" s="2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18"/>
      <c r="P13" s="18"/>
    </row>
    <row r="14" spans="1:16" ht="15" customHeight="1">
      <c r="A14" s="24"/>
      <c r="B14" s="25" t="s">
        <v>37</v>
      </c>
      <c r="C14" s="25" t="s">
        <v>38</v>
      </c>
      <c r="D14" s="19" t="s">
        <v>39</v>
      </c>
      <c r="E14" s="19"/>
      <c r="F14" s="19"/>
      <c r="G14" s="9" t="s">
        <v>40</v>
      </c>
      <c r="H14" s="2">
        <v>12</v>
      </c>
      <c r="I14" s="13">
        <v>7</v>
      </c>
      <c r="J14" s="13"/>
      <c r="K14" s="13">
        <v>7</v>
      </c>
      <c r="L14" s="13"/>
      <c r="M14" s="13"/>
      <c r="N14" s="13"/>
      <c r="O14" s="28"/>
      <c r="P14" s="28"/>
    </row>
    <row r="15" spans="1:16" ht="30" customHeight="1">
      <c r="A15" s="24"/>
      <c r="B15" s="26"/>
      <c r="C15" s="26"/>
      <c r="D15" s="19" t="s">
        <v>41</v>
      </c>
      <c r="E15" s="19"/>
      <c r="F15" s="19"/>
      <c r="G15" s="9" t="s">
        <v>42</v>
      </c>
      <c r="H15" s="2">
        <v>48</v>
      </c>
      <c r="I15" s="13">
        <v>3</v>
      </c>
      <c r="J15" s="13"/>
      <c r="K15" s="13">
        <v>3</v>
      </c>
      <c r="L15" s="13"/>
      <c r="M15" s="13"/>
      <c r="N15" s="13"/>
      <c r="O15" s="28"/>
      <c r="P15" s="28"/>
    </row>
    <row r="16" spans="1:16" ht="29.1" customHeight="1">
      <c r="A16" s="24"/>
      <c r="B16" s="26"/>
      <c r="C16" s="26"/>
      <c r="D16" s="19" t="s">
        <v>43</v>
      </c>
      <c r="E16" s="19"/>
      <c r="F16" s="19"/>
      <c r="G16" s="9" t="s">
        <v>44</v>
      </c>
      <c r="H16" s="2">
        <v>12</v>
      </c>
      <c r="I16" s="13">
        <v>3</v>
      </c>
      <c r="J16" s="13"/>
      <c r="K16" s="13">
        <v>3</v>
      </c>
      <c r="L16" s="13"/>
      <c r="M16" s="13"/>
      <c r="N16" s="13"/>
      <c r="O16" s="29"/>
      <c r="P16" s="29"/>
    </row>
    <row r="17" spans="1:16" ht="15" customHeight="1">
      <c r="A17" s="24"/>
      <c r="B17" s="26"/>
      <c r="C17" s="26"/>
      <c r="D17" s="19" t="s">
        <v>45</v>
      </c>
      <c r="E17" s="19"/>
      <c r="F17" s="19"/>
      <c r="G17" s="9" t="s">
        <v>46</v>
      </c>
      <c r="H17" s="2">
        <v>1</v>
      </c>
      <c r="I17" s="13">
        <v>2</v>
      </c>
      <c r="J17" s="13"/>
      <c r="K17" s="13">
        <v>2</v>
      </c>
      <c r="L17" s="13"/>
      <c r="M17" s="13"/>
      <c r="N17" s="13"/>
      <c r="O17" s="29"/>
      <c r="P17" s="29"/>
    </row>
    <row r="18" spans="1:16" ht="15" customHeight="1">
      <c r="A18" s="24"/>
      <c r="B18" s="26"/>
      <c r="C18" s="26"/>
      <c r="D18" s="19" t="s">
        <v>47</v>
      </c>
      <c r="E18" s="19"/>
      <c r="F18" s="19"/>
      <c r="G18" s="9" t="s">
        <v>48</v>
      </c>
      <c r="H18" s="2">
        <v>40</v>
      </c>
      <c r="I18" s="13">
        <v>2</v>
      </c>
      <c r="J18" s="13"/>
      <c r="K18" s="13">
        <v>2</v>
      </c>
      <c r="L18" s="13"/>
      <c r="M18" s="13"/>
      <c r="N18" s="13"/>
      <c r="O18" s="29"/>
      <c r="P18" s="29"/>
    </row>
    <row r="19" spans="1:16" ht="15" customHeight="1">
      <c r="A19" s="24"/>
      <c r="B19" s="26"/>
      <c r="C19" s="26"/>
      <c r="D19" s="19" t="s">
        <v>49</v>
      </c>
      <c r="E19" s="19"/>
      <c r="F19" s="19"/>
      <c r="G19" s="9" t="s">
        <v>50</v>
      </c>
      <c r="H19" s="2">
        <v>48</v>
      </c>
      <c r="I19" s="13">
        <v>3</v>
      </c>
      <c r="J19" s="13"/>
      <c r="K19" s="13">
        <v>3</v>
      </c>
      <c r="L19" s="13"/>
      <c r="M19" s="13"/>
      <c r="N19" s="13"/>
      <c r="O19" s="29"/>
      <c r="P19" s="29"/>
    </row>
    <row r="20" spans="1:16" ht="15" customHeight="1">
      <c r="A20" s="24"/>
      <c r="B20" s="26"/>
      <c r="C20" s="27"/>
      <c r="D20" s="19" t="s">
        <v>51</v>
      </c>
      <c r="E20" s="19"/>
      <c r="F20" s="19"/>
      <c r="G20" s="9" t="s">
        <v>44</v>
      </c>
      <c r="H20" s="2">
        <v>12</v>
      </c>
      <c r="I20" s="13">
        <v>3</v>
      </c>
      <c r="J20" s="13"/>
      <c r="K20" s="13">
        <v>3</v>
      </c>
      <c r="L20" s="13"/>
      <c r="M20" s="13"/>
      <c r="N20" s="13"/>
      <c r="O20" s="29"/>
      <c r="P20" s="29"/>
    </row>
    <row r="21" spans="1:16" ht="30" customHeight="1">
      <c r="A21" s="24"/>
      <c r="B21" s="26"/>
      <c r="C21" s="25" t="s">
        <v>52</v>
      </c>
      <c r="D21" s="19" t="s">
        <v>53</v>
      </c>
      <c r="E21" s="19"/>
      <c r="F21" s="19"/>
      <c r="G21" s="2" t="s">
        <v>54</v>
      </c>
      <c r="H21" s="2" t="s">
        <v>54</v>
      </c>
      <c r="I21" s="13">
        <v>3</v>
      </c>
      <c r="J21" s="13"/>
      <c r="K21" s="13">
        <v>3</v>
      </c>
      <c r="L21" s="13"/>
      <c r="M21" s="13"/>
      <c r="N21" s="13"/>
      <c r="O21" s="29"/>
      <c r="P21" s="29"/>
    </row>
    <row r="22" spans="1:16" ht="30" customHeight="1">
      <c r="A22" s="24"/>
      <c r="B22" s="26"/>
      <c r="C22" s="26"/>
      <c r="D22" s="19" t="s">
        <v>55</v>
      </c>
      <c r="E22" s="19"/>
      <c r="F22" s="19"/>
      <c r="G22" s="10" t="s">
        <v>56</v>
      </c>
      <c r="H22" s="4">
        <v>100</v>
      </c>
      <c r="I22" s="13">
        <v>3</v>
      </c>
      <c r="J22" s="13"/>
      <c r="K22" s="13">
        <v>3</v>
      </c>
      <c r="L22" s="13"/>
      <c r="M22" s="13"/>
      <c r="N22" s="13"/>
      <c r="O22" s="30"/>
      <c r="P22" s="30"/>
    </row>
    <row r="23" spans="1:16" ht="30" customHeight="1">
      <c r="A23" s="24"/>
      <c r="B23" s="26"/>
      <c r="C23" s="26"/>
      <c r="D23" s="19" t="s">
        <v>57</v>
      </c>
      <c r="E23" s="19"/>
      <c r="F23" s="19"/>
      <c r="G23" s="2" t="s">
        <v>54</v>
      </c>
      <c r="H23" s="2" t="s">
        <v>54</v>
      </c>
      <c r="I23" s="13">
        <v>3</v>
      </c>
      <c r="J23" s="13"/>
      <c r="K23" s="13">
        <v>3</v>
      </c>
      <c r="L23" s="13"/>
      <c r="M23" s="13"/>
      <c r="N23" s="13"/>
      <c r="O23" s="30"/>
      <c r="P23" s="30"/>
    </row>
    <row r="24" spans="1:16" ht="41.1" customHeight="1">
      <c r="A24" s="24"/>
      <c r="B24" s="26"/>
      <c r="C24" s="26"/>
      <c r="D24" s="19" t="s">
        <v>58</v>
      </c>
      <c r="E24" s="19"/>
      <c r="F24" s="19"/>
      <c r="G24" s="10" t="s">
        <v>56</v>
      </c>
      <c r="H24" s="4">
        <v>98</v>
      </c>
      <c r="I24" s="13">
        <v>3</v>
      </c>
      <c r="J24" s="13"/>
      <c r="K24" s="13">
        <v>2</v>
      </c>
      <c r="L24" s="13"/>
      <c r="M24" s="20" t="s">
        <v>59</v>
      </c>
      <c r="N24" s="20"/>
      <c r="O24" s="30"/>
      <c r="P24" s="30"/>
    </row>
    <row r="25" spans="1:16" ht="41.1" customHeight="1">
      <c r="A25" s="24"/>
      <c r="B25" s="26"/>
      <c r="C25" s="26"/>
      <c r="D25" s="19" t="s">
        <v>60</v>
      </c>
      <c r="E25" s="19"/>
      <c r="F25" s="19"/>
      <c r="G25" s="2" t="s">
        <v>54</v>
      </c>
      <c r="H25" s="2" t="s">
        <v>54</v>
      </c>
      <c r="I25" s="13">
        <v>3</v>
      </c>
      <c r="J25" s="13"/>
      <c r="K25" s="13">
        <v>2</v>
      </c>
      <c r="L25" s="13"/>
      <c r="M25" s="20" t="s">
        <v>61</v>
      </c>
      <c r="N25" s="20"/>
      <c r="O25" s="30"/>
      <c r="P25" s="30"/>
    </row>
    <row r="26" spans="1:16" ht="41.1" customHeight="1">
      <c r="A26" s="24"/>
      <c r="B26" s="26"/>
      <c r="C26" s="27"/>
      <c r="D26" s="19" t="s">
        <v>62</v>
      </c>
      <c r="E26" s="19"/>
      <c r="F26" s="19"/>
      <c r="G26" s="2" t="s">
        <v>54</v>
      </c>
      <c r="H26" s="2" t="s">
        <v>54</v>
      </c>
      <c r="I26" s="13">
        <v>3</v>
      </c>
      <c r="J26" s="13"/>
      <c r="K26" s="13">
        <v>2</v>
      </c>
      <c r="L26" s="13"/>
      <c r="M26" s="20" t="s">
        <v>63</v>
      </c>
      <c r="N26" s="20"/>
      <c r="O26" s="30"/>
      <c r="P26" s="30"/>
    </row>
    <row r="27" spans="1:16" ht="15" customHeight="1">
      <c r="A27" s="24"/>
      <c r="B27" s="26"/>
      <c r="C27" s="13" t="s">
        <v>64</v>
      </c>
      <c r="D27" s="19" t="s">
        <v>65</v>
      </c>
      <c r="E27" s="19"/>
      <c r="F27" s="19"/>
      <c r="G27" s="5"/>
      <c r="H27" s="2"/>
      <c r="I27" s="13"/>
      <c r="J27" s="13"/>
      <c r="K27" s="13"/>
      <c r="L27" s="13"/>
      <c r="M27" s="13"/>
      <c r="N27" s="13"/>
      <c r="O27" s="30"/>
      <c r="P27" s="30"/>
    </row>
    <row r="28" spans="1:16" ht="15" customHeight="1">
      <c r="A28" s="24"/>
      <c r="B28" s="27"/>
      <c r="C28" s="13"/>
      <c r="D28" s="19" t="s">
        <v>66</v>
      </c>
      <c r="E28" s="19"/>
      <c r="F28" s="19"/>
      <c r="G28" s="5"/>
      <c r="H28" s="2"/>
      <c r="I28" s="13"/>
      <c r="J28" s="13"/>
      <c r="K28" s="13"/>
      <c r="L28" s="13"/>
      <c r="M28" s="13"/>
      <c r="N28" s="13"/>
      <c r="O28" s="18"/>
      <c r="P28" s="18"/>
    </row>
    <row r="29" spans="1:16" ht="15" customHeight="1">
      <c r="A29" s="24"/>
      <c r="B29" s="25" t="s">
        <v>67</v>
      </c>
      <c r="C29" s="13" t="s">
        <v>68</v>
      </c>
      <c r="D29" s="19" t="s">
        <v>65</v>
      </c>
      <c r="E29" s="19"/>
      <c r="F29" s="19"/>
      <c r="G29" s="2"/>
      <c r="H29" s="2"/>
      <c r="I29" s="13"/>
      <c r="J29" s="13"/>
      <c r="K29" s="13"/>
      <c r="L29" s="13"/>
      <c r="M29" s="13"/>
      <c r="N29" s="13"/>
      <c r="O29" s="18"/>
      <c r="P29" s="18"/>
    </row>
    <row r="30" spans="1:16" ht="15" customHeight="1">
      <c r="A30" s="24"/>
      <c r="B30" s="27"/>
      <c r="C30" s="13"/>
      <c r="D30" s="19" t="s">
        <v>66</v>
      </c>
      <c r="E30" s="19"/>
      <c r="F30" s="19"/>
      <c r="G30" s="2"/>
      <c r="H30" s="2"/>
      <c r="I30" s="13"/>
      <c r="J30" s="13"/>
      <c r="K30" s="13"/>
      <c r="L30" s="13"/>
      <c r="M30" s="13"/>
      <c r="N30" s="13"/>
      <c r="O30" s="18"/>
      <c r="P30" s="18"/>
    </row>
    <row r="31" spans="1:16" ht="27.95" customHeight="1">
      <c r="A31" s="24"/>
      <c r="B31" s="25" t="s">
        <v>69</v>
      </c>
      <c r="C31" s="13" t="s">
        <v>70</v>
      </c>
      <c r="D31" s="19" t="s">
        <v>71</v>
      </c>
      <c r="E31" s="19"/>
      <c r="F31" s="19"/>
      <c r="G31" s="9" t="s">
        <v>72</v>
      </c>
      <c r="H31" s="2">
        <v>85.436499999999995</v>
      </c>
      <c r="I31" s="13">
        <v>10</v>
      </c>
      <c r="J31" s="13"/>
      <c r="K31" s="13">
        <v>10</v>
      </c>
      <c r="L31" s="13"/>
      <c r="M31" s="13"/>
      <c r="N31" s="13"/>
      <c r="O31" s="7"/>
      <c r="P31" s="7"/>
    </row>
    <row r="32" spans="1:16" ht="15" customHeight="1">
      <c r="A32" s="24"/>
      <c r="B32" s="26"/>
      <c r="C32" s="13"/>
      <c r="D32" s="19" t="s">
        <v>66</v>
      </c>
      <c r="E32" s="19"/>
      <c r="F32" s="19"/>
      <c r="G32" s="5"/>
      <c r="H32" s="5"/>
      <c r="I32" s="13"/>
      <c r="J32" s="13"/>
      <c r="K32" s="13"/>
      <c r="L32" s="13"/>
      <c r="M32" s="13"/>
      <c r="N32" s="13"/>
      <c r="O32" s="7"/>
      <c r="P32" s="7"/>
    </row>
    <row r="33" spans="1:16" ht="30" customHeight="1">
      <c r="A33" s="24"/>
      <c r="B33" s="26"/>
      <c r="C33" s="13" t="s">
        <v>73</v>
      </c>
      <c r="D33" s="19" t="s">
        <v>74</v>
      </c>
      <c r="E33" s="19"/>
      <c r="F33" s="19"/>
      <c r="G33" s="2" t="s">
        <v>54</v>
      </c>
      <c r="H33" s="2" t="s">
        <v>54</v>
      </c>
      <c r="I33" s="13">
        <v>15</v>
      </c>
      <c r="J33" s="13"/>
      <c r="K33" s="13">
        <v>15</v>
      </c>
      <c r="L33" s="13"/>
      <c r="M33" s="13"/>
      <c r="N33" s="13"/>
      <c r="O33" s="7"/>
      <c r="P33" s="7"/>
    </row>
    <row r="34" spans="1:16" ht="41.1" customHeight="1">
      <c r="A34" s="24"/>
      <c r="B34" s="26"/>
      <c r="C34" s="13"/>
      <c r="D34" s="19" t="s">
        <v>75</v>
      </c>
      <c r="E34" s="19"/>
      <c r="F34" s="19"/>
      <c r="G34" s="2" t="s">
        <v>54</v>
      </c>
      <c r="H34" s="2" t="s">
        <v>54</v>
      </c>
      <c r="I34" s="13">
        <v>15</v>
      </c>
      <c r="J34" s="13"/>
      <c r="K34" s="13">
        <v>14</v>
      </c>
      <c r="L34" s="13"/>
      <c r="M34" s="20" t="s">
        <v>76</v>
      </c>
      <c r="N34" s="20"/>
      <c r="O34" s="7"/>
      <c r="P34" s="7"/>
    </row>
    <row r="35" spans="1:16" ht="15" customHeight="1">
      <c r="A35" s="24"/>
      <c r="B35" s="26"/>
      <c r="C35" s="13" t="s">
        <v>77</v>
      </c>
      <c r="D35" s="19" t="s">
        <v>65</v>
      </c>
      <c r="E35" s="19"/>
      <c r="F35" s="19"/>
      <c r="G35" s="2"/>
      <c r="H35" s="2"/>
      <c r="I35" s="13"/>
      <c r="J35" s="13"/>
      <c r="K35" s="13"/>
      <c r="L35" s="13"/>
      <c r="M35" s="13"/>
      <c r="N35" s="13"/>
    </row>
    <row r="36" spans="1:16" ht="15" customHeight="1">
      <c r="A36" s="24"/>
      <c r="B36" s="26"/>
      <c r="C36" s="13"/>
      <c r="D36" s="19" t="s">
        <v>66</v>
      </c>
      <c r="E36" s="19"/>
      <c r="F36" s="19"/>
      <c r="G36" s="2"/>
      <c r="H36" s="2"/>
      <c r="I36" s="13"/>
      <c r="J36" s="13"/>
      <c r="K36" s="13"/>
      <c r="L36" s="13"/>
      <c r="M36" s="13"/>
      <c r="N36" s="13"/>
    </row>
    <row r="37" spans="1:16" ht="15" customHeight="1">
      <c r="A37" s="24"/>
      <c r="B37" s="26"/>
      <c r="C37" s="25" t="s">
        <v>78</v>
      </c>
      <c r="D37" s="19" t="s">
        <v>65</v>
      </c>
      <c r="E37" s="19"/>
      <c r="F37" s="19"/>
      <c r="G37" s="2"/>
      <c r="H37" s="2"/>
      <c r="I37" s="13"/>
      <c r="J37" s="13"/>
      <c r="K37" s="13"/>
      <c r="L37" s="13"/>
      <c r="M37" s="13"/>
      <c r="N37" s="13"/>
    </row>
    <row r="38" spans="1:16" ht="15" customHeight="1">
      <c r="A38" s="24"/>
      <c r="B38" s="26"/>
      <c r="C38" s="26"/>
      <c r="D38" s="19" t="s">
        <v>66</v>
      </c>
      <c r="E38" s="19"/>
      <c r="F38" s="19"/>
      <c r="G38" s="2"/>
      <c r="H38" s="2"/>
      <c r="I38" s="13"/>
      <c r="J38" s="13"/>
      <c r="K38" s="13"/>
      <c r="L38" s="13"/>
      <c r="M38" s="13"/>
      <c r="N38" s="13"/>
    </row>
    <row r="39" spans="1:16" ht="15" customHeight="1">
      <c r="A39" s="24"/>
      <c r="B39" s="27"/>
      <c r="C39" s="27"/>
      <c r="D39" s="19" t="s">
        <v>79</v>
      </c>
      <c r="E39" s="19"/>
      <c r="F39" s="19"/>
      <c r="G39" s="2"/>
      <c r="H39" s="2"/>
      <c r="I39" s="13"/>
      <c r="J39" s="13"/>
      <c r="K39" s="13"/>
      <c r="L39" s="13"/>
      <c r="M39" s="13"/>
      <c r="N39" s="13"/>
    </row>
    <row r="40" spans="1:16" ht="39" customHeight="1">
      <c r="A40" s="24"/>
      <c r="B40" s="13" t="s">
        <v>80</v>
      </c>
      <c r="C40" s="13" t="s">
        <v>81</v>
      </c>
      <c r="D40" s="19" t="s">
        <v>82</v>
      </c>
      <c r="E40" s="19"/>
      <c r="F40" s="19"/>
      <c r="G40" s="10" t="s">
        <v>83</v>
      </c>
      <c r="H40" s="4">
        <v>83.3</v>
      </c>
      <c r="I40" s="13">
        <v>4</v>
      </c>
      <c r="J40" s="13"/>
      <c r="K40" s="13">
        <v>3</v>
      </c>
      <c r="L40" s="13"/>
      <c r="M40" s="20" t="s">
        <v>84</v>
      </c>
      <c r="N40" s="20"/>
    </row>
    <row r="41" spans="1:16" ht="42.95" customHeight="1">
      <c r="A41" s="24"/>
      <c r="B41" s="13"/>
      <c r="C41" s="13"/>
      <c r="D41" s="19" t="s">
        <v>85</v>
      </c>
      <c r="E41" s="19"/>
      <c r="F41" s="19"/>
      <c r="G41" s="10" t="s">
        <v>83</v>
      </c>
      <c r="H41" s="4">
        <v>87.5</v>
      </c>
      <c r="I41" s="13">
        <v>5</v>
      </c>
      <c r="J41" s="13"/>
      <c r="K41" s="13">
        <v>4</v>
      </c>
      <c r="L41" s="13"/>
      <c r="M41" s="20" t="s">
        <v>86</v>
      </c>
      <c r="N41" s="20"/>
    </row>
    <row r="42" spans="1:16">
      <c r="A42" s="21" t="s">
        <v>87</v>
      </c>
      <c r="B42" s="21"/>
      <c r="C42" s="21"/>
      <c r="D42" s="21"/>
      <c r="E42" s="21"/>
      <c r="F42" s="21"/>
      <c r="G42" s="21"/>
      <c r="H42" s="21"/>
      <c r="I42" s="21">
        <f>SUM(I14:J41,J7)</f>
        <v>100</v>
      </c>
      <c r="J42" s="21"/>
      <c r="K42" s="21">
        <f>SUM(K14:L41,N7)</f>
        <v>94</v>
      </c>
      <c r="L42" s="21"/>
      <c r="M42" s="22"/>
      <c r="N42" s="22"/>
    </row>
    <row r="43" spans="1:16" ht="176.1" customHeight="1">
      <c r="A43" s="23" t="s">
        <v>88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</sheetData>
  <mergeCells count="185">
    <mergeCell ref="O14:P15"/>
    <mergeCell ref="O16:P21"/>
    <mergeCell ref="O22:P27"/>
    <mergeCell ref="O28:P30"/>
    <mergeCell ref="A11:A12"/>
    <mergeCell ref="A13:A41"/>
    <mergeCell ref="B14:B28"/>
    <mergeCell ref="B29:B30"/>
    <mergeCell ref="B31:B39"/>
    <mergeCell ref="B40:B41"/>
    <mergeCell ref="C14:C20"/>
    <mergeCell ref="C21:C26"/>
    <mergeCell ref="C27:C28"/>
    <mergeCell ref="C29:C30"/>
    <mergeCell ref="C31:C32"/>
    <mergeCell ref="C33:C34"/>
    <mergeCell ref="C35:C36"/>
    <mergeCell ref="C37:C39"/>
    <mergeCell ref="C40:C41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1" type="noConversion"/>
  <pageMargins left="1.2986111111111101" right="1.25972222222222" top="0.39305555555555599" bottom="0.23611111111111099" header="0.5" footer="0.5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2022-03-18T09:44:00Z</dcterms:created>
  <dcterms:modified xsi:type="dcterms:W3CDTF">2024-08-22T07:40:08Z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