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5440" windowHeight="1572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2" l="1"/>
  <c r="L8" i="2"/>
  <c r="I7" i="2"/>
  <c r="H7" i="2"/>
  <c r="G7" i="2"/>
  <c r="F7" i="2"/>
  <c r="E7" i="2"/>
  <c r="L7" i="2" l="1"/>
  <c r="N7" i="2" s="1"/>
  <c r="K28" i="2" s="1"/>
</calcChain>
</file>

<file path=xl/sharedStrings.xml><?xml version="1.0" encoding="utf-8"?>
<sst xmlns="http://schemas.openxmlformats.org/spreadsheetml/2006/main" count="116" uniqueCount="103">
  <si>
    <r>
      <rPr>
        <sz val="18"/>
        <color theme="1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theme="1"/>
        <rFont val="方正小标宋简体"/>
        <family val="4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</si>
  <si>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</si>
  <si>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周正聪</t>
  </si>
  <si>
    <t>联系电话：</t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</si>
  <si>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</si>
  <si>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</si>
  <si>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</si>
  <si>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</si>
  <si>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</si>
  <si>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信息系统运维类项目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</si>
  <si>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</si>
  <si>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</si>
  <si>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</si>
  <si>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</si>
  <si>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</si>
  <si>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</si>
  <si>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</si>
  <si>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</si>
  <si>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</si>
  <si>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</si>
  <si>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</si>
  <si>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</si>
  <si>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</si>
  <si>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</si>
  <si>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</si>
  <si>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</si>
  <si>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</si>
  <si>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</si>
  <si>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</si>
  <si>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</si>
  <si>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</si>
  <si>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</si>
  <si>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</si>
  <si>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</si>
  <si>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</si>
  <si>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</si>
  <si>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</si>
  <si>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</si>
  <si>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专线租用、互联网接入、数据流量卡续费及800兆电台维护，保障河湖处基础网络、通讯支撑各项业务开展；通过对信息系统运行维护，保障系统运行稳定；通过对网络安全设备进行特征库升级、信息系统开展等保测评备案，保障网络和信息安全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</si>
  <si>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</si>
  <si>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</si>
  <si>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</si>
  <si>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</si>
  <si>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</si>
  <si>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</si>
  <si>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</si>
  <si>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</si>
  <si>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</si>
  <si>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</si>
  <si>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</si>
  <si>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指标1：信息系统等保测评备案</t>
  </si>
  <si>
    <t>11.《项目支出绩效自评表》填报的信息，均需提供支撑材料。</t>
  </si>
  <si>
    <t>指标2：数据流量卡数量</t>
  </si>
  <si>
    <t>指标3:点对点专线租用数量</t>
  </si>
  <si>
    <t>指标4:网络安全设备特征库升级</t>
  </si>
  <si>
    <t>指标5:互联网接入</t>
  </si>
  <si>
    <t>指标6:信息系统维护数量</t>
  </si>
  <si>
    <t>指标7:800兆电台维护数量</t>
  </si>
  <si>
    <t>质量
指标</t>
  </si>
  <si>
    <t>指标1：网络、通讯安全可靠，信息系统运行稳定</t>
  </si>
  <si>
    <t>优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</si>
  <si>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</si>
  <si>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指标3:故障排除率</t>
  </si>
  <si>
    <t>时效
指标</t>
  </si>
  <si>
    <t>指标1：项目完成时间</t>
  </si>
  <si>
    <t>成本
指标</t>
  </si>
  <si>
    <t>指标1：项目预算控制数</t>
  </si>
  <si>
    <t>社会效益指标</t>
  </si>
  <si>
    <t>指标1：确保河湖处网络通讯、业务数据传输、信息系统运行稳定可靠，保障河湖业务工作正常开展</t>
  </si>
  <si>
    <t xml:space="preserve">17.事务所审核和评价项目发送至1186758656@qq.com，其余项目发送至swjcwc6855@163.com。
</t>
  </si>
  <si>
    <t>满意度指标</t>
  </si>
  <si>
    <t>服务对象满意度指标</t>
  </si>
  <si>
    <t>指标1：职工满意度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</si>
  <si>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</si>
  <si>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</si>
  <si>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</si>
  <si>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上年结转资金</t>
    <phoneticPr fontId="14" type="noConversion"/>
  </si>
  <si>
    <t>李岱</t>
    <phoneticPr fontId="14" type="noConversion"/>
  </si>
  <si>
    <t>2项</t>
    <phoneticPr fontId="14" type="noConversion"/>
  </si>
  <si>
    <t>26张</t>
    <phoneticPr fontId="14" type="noConversion"/>
  </si>
  <si>
    <t>15条</t>
    <phoneticPr fontId="14" type="noConversion"/>
  </si>
  <si>
    <t>2台</t>
    <phoneticPr fontId="14" type="noConversion"/>
  </si>
  <si>
    <t>=1项</t>
    <phoneticPr fontId="14" type="noConversion"/>
  </si>
  <si>
    <t>1项</t>
    <phoneticPr fontId="14" type="noConversion"/>
  </si>
  <si>
    <t>=2项</t>
    <phoneticPr fontId="14" type="noConversion"/>
  </si>
  <si>
    <t>=26张</t>
    <phoneticPr fontId="14" type="noConversion"/>
  </si>
  <si>
    <t>=15条</t>
    <phoneticPr fontId="14" type="noConversion"/>
  </si>
  <si>
    <t>=2台</t>
    <phoneticPr fontId="14" type="noConversion"/>
  </si>
  <si>
    <t>专线出现2次网络中断。汛期网络、通讯可靠性还需要加强。</t>
    <phoneticPr fontId="14" type="noConversion"/>
  </si>
  <si>
    <t>指标2：故障响应率</t>
    <phoneticPr fontId="14" type="noConversion"/>
  </si>
  <si>
    <t>=2个</t>
    <phoneticPr fontId="14" type="noConversion"/>
  </si>
  <si>
    <t>2个</t>
    <phoneticPr fontId="14" type="noConversion"/>
  </si>
  <si>
    <t>=36台</t>
    <phoneticPr fontId="14" type="noConversion"/>
  </si>
  <si>
    <t>36台</t>
    <phoneticPr fontId="14" type="noConversion"/>
  </si>
  <si>
    <t>=100%</t>
    <phoneticPr fontId="14" type="noConversion"/>
  </si>
  <si>
    <t>≤12月</t>
    <phoneticPr fontId="14" type="noConversion"/>
  </si>
  <si>
    <t>12月</t>
    <phoneticPr fontId="14" type="noConversion"/>
  </si>
  <si>
    <t>≤86.9776万元</t>
    <phoneticPr fontId="14" type="noConversion"/>
  </si>
  <si>
    <t>86.9776万元</t>
    <phoneticPr fontId="14" type="noConversion"/>
  </si>
  <si>
    <t>效益
指标</t>
    <phoneticPr fontId="14" type="noConversion"/>
  </si>
  <si>
    <t>≥90%</t>
    <phoneticPr fontId="14" type="noConversion"/>
  </si>
  <si>
    <t>保障业务工作方面还有提升空间，需进一步提高稳定性。</t>
    <phoneticPr fontId="14" type="noConversion"/>
  </si>
  <si>
    <t>服务对象基本满意，还需进一步提高。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</si>
</sst>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1"/>
      <color indexed="8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6.625" customWidth="1"/>
    <col min="5" max="5" width="10" customWidth="1"/>
    <col min="6" max="6" width="10.25" customWidth="1"/>
    <col min="7" max="8" width="7.5" customWidth="1"/>
    <col min="9" max="9" width="3.625" customWidth="1"/>
    <col min="10" max="10" width="3.875" customWidth="1"/>
    <col min="11" max="11" width="3.375" customWidth="1"/>
    <col min="12" max="12" width="3" customWidth="1"/>
    <col min="13" max="13" width="4.875" customWidth="1"/>
    <col min="14" max="14" width="10.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0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6" t="s">
        <v>1</v>
      </c>
      <c r="P1" s="6" t="s">
        <v>2</v>
      </c>
      <c r="Q1" s="6" t="s">
        <v>3</v>
      </c>
      <c r="R1" s="6">
        <v>18600758944</v>
      </c>
      <c r="S1" s="10" t="s">
        <v>4</v>
      </c>
      <c r="T1" s="8"/>
    </row>
    <row r="2" spans="1:20" s="1" customFormat="1" ht="17.100000000000001" customHeight="1">
      <c r="A2" s="1" t="s">
        <v>5</v>
      </c>
      <c r="D2" s="35" t="s">
        <v>6</v>
      </c>
      <c r="E2" s="35"/>
      <c r="F2" s="35"/>
      <c r="G2" s="35"/>
      <c r="H2" s="1" t="s">
        <v>7</v>
      </c>
      <c r="J2" s="36"/>
      <c r="K2" s="36"/>
      <c r="L2" s="36"/>
      <c r="M2" s="36"/>
      <c r="N2" s="36"/>
      <c r="O2" s="7"/>
      <c r="P2" s="7"/>
      <c r="Q2" s="7"/>
      <c r="R2" s="7"/>
      <c r="S2" s="7"/>
      <c r="T2" s="7"/>
    </row>
    <row r="3" spans="1:20" ht="15" customHeight="1">
      <c r="A3" s="19" t="s">
        <v>8</v>
      </c>
      <c r="B3" s="19"/>
      <c r="C3" s="37" t="s">
        <v>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8" t="s">
        <v>10</v>
      </c>
      <c r="P3" s="8"/>
      <c r="Q3" s="8"/>
      <c r="R3" s="8"/>
      <c r="S3" s="8"/>
      <c r="T3" s="8"/>
    </row>
    <row r="4" spans="1:20" ht="15" customHeight="1">
      <c r="A4" s="19" t="s">
        <v>11</v>
      </c>
      <c r="B4" s="19"/>
      <c r="C4" s="19" t="s">
        <v>12</v>
      </c>
      <c r="D4" s="19"/>
      <c r="E4" s="19"/>
      <c r="F4" s="19"/>
      <c r="G4" s="19"/>
      <c r="H4" s="19" t="s">
        <v>13</v>
      </c>
      <c r="I4" s="19"/>
      <c r="J4" s="19" t="s">
        <v>6</v>
      </c>
      <c r="K4" s="19"/>
      <c r="L4" s="19"/>
      <c r="M4" s="19"/>
      <c r="N4" s="19"/>
      <c r="O4" s="8" t="s">
        <v>14</v>
      </c>
      <c r="P4" s="8"/>
      <c r="Q4" s="8"/>
      <c r="R4" s="8"/>
      <c r="S4" s="8"/>
      <c r="T4" s="8"/>
    </row>
    <row r="5" spans="1:20" ht="15" customHeight="1">
      <c r="A5" s="19" t="s">
        <v>15</v>
      </c>
      <c r="B5" s="19"/>
      <c r="C5" s="19" t="s">
        <v>77</v>
      </c>
      <c r="D5" s="19"/>
      <c r="E5" s="19"/>
      <c r="F5" s="19"/>
      <c r="G5" s="19"/>
      <c r="H5" s="19" t="s">
        <v>16</v>
      </c>
      <c r="I5" s="19"/>
      <c r="J5" s="19">
        <v>88821949</v>
      </c>
      <c r="K5" s="19"/>
      <c r="L5" s="19"/>
      <c r="M5" s="19"/>
      <c r="N5" s="19"/>
      <c r="O5" s="8" t="s">
        <v>17</v>
      </c>
      <c r="P5" s="8"/>
      <c r="Q5" s="8"/>
      <c r="R5" s="8"/>
      <c r="S5" s="8"/>
      <c r="T5" s="8"/>
    </row>
    <row r="6" spans="1:20" ht="33" customHeight="1">
      <c r="A6" s="19" t="s">
        <v>18</v>
      </c>
      <c r="B6" s="19"/>
      <c r="C6" s="19"/>
      <c r="D6" s="19"/>
      <c r="E6" s="3" t="s">
        <v>19</v>
      </c>
      <c r="F6" s="19" t="s">
        <v>20</v>
      </c>
      <c r="G6" s="19"/>
      <c r="H6" s="19" t="s">
        <v>21</v>
      </c>
      <c r="I6" s="19"/>
      <c r="J6" s="19" t="s">
        <v>22</v>
      </c>
      <c r="K6" s="19"/>
      <c r="L6" s="19" t="s">
        <v>23</v>
      </c>
      <c r="M6" s="19"/>
      <c r="N6" s="3" t="s">
        <v>24</v>
      </c>
      <c r="O6" s="8" t="s">
        <v>25</v>
      </c>
      <c r="P6" s="8"/>
      <c r="Q6" s="8"/>
      <c r="R6" s="8"/>
      <c r="S6" s="8"/>
      <c r="T6" s="8"/>
    </row>
    <row r="7" spans="1:20" ht="15" customHeight="1">
      <c r="A7" s="19"/>
      <c r="B7" s="19"/>
      <c r="C7" s="33" t="s">
        <v>26</v>
      </c>
      <c r="D7" s="33"/>
      <c r="E7" s="4">
        <f t="shared" ref="E7:I7" si="0">SUM(E8:E10)</f>
        <v>88.637600000000006</v>
      </c>
      <c r="F7" s="31">
        <f>SUM(F8:G10)</f>
        <v>86.977599999999995</v>
      </c>
      <c r="G7" s="31">
        <f t="shared" si="0"/>
        <v>0</v>
      </c>
      <c r="H7" s="31">
        <f>SUM(H8:I10)</f>
        <v>86.977599999999995</v>
      </c>
      <c r="I7" s="31">
        <f t="shared" si="0"/>
        <v>0</v>
      </c>
      <c r="J7" s="19">
        <v>10</v>
      </c>
      <c r="K7" s="19"/>
      <c r="L7" s="32">
        <f t="shared" ref="L7:L8" si="1">ROUND(H7/F7,4)</f>
        <v>1</v>
      </c>
      <c r="M7" s="32"/>
      <c r="N7" s="3">
        <f>ROUND(J7*L7,2)</f>
        <v>10</v>
      </c>
      <c r="O7" s="8" t="s">
        <v>27</v>
      </c>
      <c r="P7" s="8"/>
      <c r="Q7" s="8"/>
      <c r="R7" s="8"/>
      <c r="S7" s="8"/>
      <c r="T7" s="8"/>
    </row>
    <row r="8" spans="1:20" ht="26.1" customHeight="1">
      <c r="A8" s="19"/>
      <c r="B8" s="19"/>
      <c r="C8" s="19" t="s">
        <v>28</v>
      </c>
      <c r="D8" s="19"/>
      <c r="E8" s="4">
        <v>88.637600000000006</v>
      </c>
      <c r="F8" s="31">
        <v>86.977599999999995</v>
      </c>
      <c r="G8" s="31"/>
      <c r="H8" s="31">
        <v>86.977599999999995</v>
      </c>
      <c r="I8" s="31"/>
      <c r="J8" s="19" t="s">
        <v>29</v>
      </c>
      <c r="K8" s="19"/>
      <c r="L8" s="32">
        <f t="shared" si="1"/>
        <v>1</v>
      </c>
      <c r="M8" s="32"/>
      <c r="N8" s="3" t="s">
        <v>29</v>
      </c>
      <c r="O8" s="18" t="s">
        <v>30</v>
      </c>
      <c r="P8" s="18"/>
      <c r="Q8" s="18"/>
      <c r="R8" s="18"/>
      <c r="S8" s="18"/>
      <c r="T8" s="18"/>
    </row>
    <row r="9" spans="1:20" ht="18.75" customHeight="1">
      <c r="A9" s="19"/>
      <c r="B9" s="19"/>
      <c r="C9" s="19" t="s">
        <v>76</v>
      </c>
      <c r="D9" s="19"/>
      <c r="E9" s="4"/>
      <c r="F9" s="31"/>
      <c r="G9" s="31"/>
      <c r="H9" s="31"/>
      <c r="I9" s="31"/>
      <c r="J9" s="19" t="s">
        <v>29</v>
      </c>
      <c r="K9" s="19"/>
      <c r="L9" s="32"/>
      <c r="M9" s="32"/>
      <c r="N9" s="3" t="s">
        <v>29</v>
      </c>
      <c r="O9" s="8" t="s">
        <v>31</v>
      </c>
      <c r="P9" s="8"/>
      <c r="Q9" s="8"/>
      <c r="R9" s="8"/>
      <c r="S9" s="8"/>
      <c r="T9" s="8"/>
    </row>
    <row r="10" spans="1:20">
      <c r="A10" s="19"/>
      <c r="B10" s="19"/>
      <c r="C10" s="19" t="s">
        <v>32</v>
      </c>
      <c r="D10" s="19"/>
      <c r="E10" s="4"/>
      <c r="F10" s="31"/>
      <c r="G10" s="31"/>
      <c r="H10" s="31"/>
      <c r="I10" s="31"/>
      <c r="J10" s="19" t="s">
        <v>29</v>
      </c>
      <c r="K10" s="19"/>
      <c r="L10" s="32"/>
      <c r="M10" s="32"/>
      <c r="N10" s="3" t="s">
        <v>29</v>
      </c>
      <c r="O10" s="8" t="s">
        <v>33</v>
      </c>
      <c r="P10" s="8"/>
      <c r="Q10" s="8"/>
      <c r="R10" s="8"/>
      <c r="S10" s="8"/>
      <c r="T10" s="8"/>
    </row>
    <row r="11" spans="1:20" ht="15" customHeight="1">
      <c r="A11" s="19" t="s">
        <v>34</v>
      </c>
      <c r="B11" s="19" t="s">
        <v>35</v>
      </c>
      <c r="C11" s="19"/>
      <c r="D11" s="19"/>
      <c r="E11" s="19"/>
      <c r="F11" s="19"/>
      <c r="G11" s="19"/>
      <c r="H11" s="19" t="s">
        <v>36</v>
      </c>
      <c r="I11" s="19"/>
      <c r="J11" s="19"/>
      <c r="K11" s="19"/>
      <c r="L11" s="19"/>
      <c r="M11" s="19"/>
      <c r="N11" s="19"/>
      <c r="O11" s="8" t="s">
        <v>37</v>
      </c>
      <c r="P11" s="8"/>
      <c r="Q11" s="8"/>
      <c r="R11" s="8"/>
      <c r="S11" s="8"/>
      <c r="T11" s="8"/>
    </row>
    <row r="12" spans="1:20" ht="99.75" customHeight="1">
      <c r="A12" s="19"/>
      <c r="B12" s="19" t="s">
        <v>38</v>
      </c>
      <c r="C12" s="19"/>
      <c r="D12" s="19"/>
      <c r="E12" s="19"/>
      <c r="F12" s="19"/>
      <c r="G12" s="19"/>
      <c r="H12" s="19" t="s">
        <v>38</v>
      </c>
      <c r="I12" s="19"/>
      <c r="J12" s="19"/>
      <c r="K12" s="19"/>
      <c r="L12" s="19"/>
      <c r="M12" s="19"/>
      <c r="N12" s="19"/>
      <c r="O12" s="8" t="s">
        <v>39</v>
      </c>
      <c r="P12" s="8"/>
      <c r="Q12" s="8"/>
      <c r="R12" s="8"/>
      <c r="S12" s="8"/>
      <c r="T12" s="8"/>
    </row>
    <row r="13" spans="1:20" ht="41.1" customHeight="1">
      <c r="A13" s="21" t="s">
        <v>40</v>
      </c>
      <c r="B13" s="3" t="s">
        <v>41</v>
      </c>
      <c r="C13" s="3" t="s">
        <v>42</v>
      </c>
      <c r="D13" s="19" t="s">
        <v>43</v>
      </c>
      <c r="E13" s="19"/>
      <c r="F13" s="19"/>
      <c r="G13" s="3" t="s">
        <v>44</v>
      </c>
      <c r="H13" s="3" t="s">
        <v>45</v>
      </c>
      <c r="I13" s="19" t="s">
        <v>22</v>
      </c>
      <c r="J13" s="19"/>
      <c r="K13" s="19" t="s">
        <v>24</v>
      </c>
      <c r="L13" s="19"/>
      <c r="M13" s="19" t="s">
        <v>46</v>
      </c>
      <c r="N13" s="19"/>
      <c r="O13" s="18" t="s">
        <v>47</v>
      </c>
      <c r="P13" s="18"/>
      <c r="Q13" s="18"/>
      <c r="R13" s="18"/>
      <c r="S13" s="18"/>
      <c r="T13" s="18"/>
    </row>
    <row r="14" spans="1:20" ht="15" customHeight="1">
      <c r="A14" s="21"/>
      <c r="B14" s="19" t="s">
        <v>48</v>
      </c>
      <c r="C14" s="19" t="s">
        <v>49</v>
      </c>
      <c r="D14" s="23" t="s">
        <v>50</v>
      </c>
      <c r="E14" s="23"/>
      <c r="F14" s="23"/>
      <c r="G14" s="13" t="s">
        <v>84</v>
      </c>
      <c r="H14" s="5" t="s">
        <v>78</v>
      </c>
      <c r="I14" s="19">
        <v>4</v>
      </c>
      <c r="J14" s="19"/>
      <c r="K14" s="19">
        <v>4</v>
      </c>
      <c r="L14" s="19"/>
      <c r="M14" s="19"/>
      <c r="N14" s="19"/>
      <c r="O14" s="16" t="s">
        <v>51</v>
      </c>
      <c r="P14" s="16"/>
      <c r="Q14" s="16"/>
      <c r="R14" s="16"/>
      <c r="S14" s="16"/>
      <c r="T14" s="16"/>
    </row>
    <row r="15" spans="1:20" ht="15" customHeight="1">
      <c r="A15" s="21"/>
      <c r="B15" s="19"/>
      <c r="C15" s="19"/>
      <c r="D15" s="23" t="s">
        <v>52</v>
      </c>
      <c r="E15" s="23"/>
      <c r="F15" s="23"/>
      <c r="G15" s="13" t="s">
        <v>85</v>
      </c>
      <c r="H15" s="5" t="s">
        <v>79</v>
      </c>
      <c r="I15" s="19">
        <v>4</v>
      </c>
      <c r="J15" s="19"/>
      <c r="K15" s="19">
        <v>4</v>
      </c>
      <c r="L15" s="19"/>
      <c r="M15" s="19"/>
      <c r="N15" s="19"/>
      <c r="O15" s="16"/>
      <c r="P15" s="16"/>
      <c r="Q15" s="16"/>
      <c r="R15" s="16"/>
      <c r="S15" s="16"/>
      <c r="T15" s="16"/>
    </row>
    <row r="16" spans="1:20" ht="15" customHeight="1">
      <c r="A16" s="21"/>
      <c r="B16" s="19"/>
      <c r="C16" s="19"/>
      <c r="D16" s="25" t="s">
        <v>53</v>
      </c>
      <c r="E16" s="26"/>
      <c r="F16" s="27"/>
      <c r="G16" s="13" t="s">
        <v>86</v>
      </c>
      <c r="H16" s="5" t="s">
        <v>80</v>
      </c>
      <c r="I16" s="28">
        <v>4</v>
      </c>
      <c r="J16" s="29"/>
      <c r="K16" s="28">
        <v>4</v>
      </c>
      <c r="L16" s="29"/>
      <c r="M16" s="28"/>
      <c r="N16" s="29"/>
      <c r="O16" s="9"/>
      <c r="P16" s="9"/>
      <c r="Q16" s="9"/>
      <c r="R16" s="9"/>
      <c r="S16" s="9"/>
      <c r="T16" s="9"/>
    </row>
    <row r="17" spans="1:20" ht="15" customHeight="1">
      <c r="A17" s="21"/>
      <c r="B17" s="19"/>
      <c r="C17" s="19"/>
      <c r="D17" s="25" t="s">
        <v>54</v>
      </c>
      <c r="E17" s="26"/>
      <c r="F17" s="27"/>
      <c r="G17" s="13" t="s">
        <v>87</v>
      </c>
      <c r="H17" s="5" t="s">
        <v>81</v>
      </c>
      <c r="I17" s="28">
        <v>4</v>
      </c>
      <c r="J17" s="29"/>
      <c r="K17" s="28">
        <v>4</v>
      </c>
      <c r="L17" s="29"/>
      <c r="M17" s="28"/>
      <c r="N17" s="29"/>
      <c r="O17" s="9"/>
      <c r="P17" s="9"/>
      <c r="Q17" s="9"/>
      <c r="R17" s="9"/>
      <c r="S17" s="9"/>
      <c r="T17" s="9"/>
    </row>
    <row r="18" spans="1:20" ht="15" customHeight="1">
      <c r="A18" s="21"/>
      <c r="B18" s="19"/>
      <c r="C18" s="19"/>
      <c r="D18" s="25" t="s">
        <v>55</v>
      </c>
      <c r="E18" s="26"/>
      <c r="F18" s="27"/>
      <c r="G18" s="13" t="s">
        <v>82</v>
      </c>
      <c r="H18" s="5" t="s">
        <v>83</v>
      </c>
      <c r="I18" s="28">
        <v>4</v>
      </c>
      <c r="J18" s="29"/>
      <c r="K18" s="28">
        <v>4</v>
      </c>
      <c r="L18" s="29"/>
      <c r="M18" s="28"/>
      <c r="N18" s="29"/>
      <c r="O18" s="9"/>
      <c r="P18" s="9"/>
      <c r="Q18" s="9"/>
      <c r="R18" s="9"/>
      <c r="S18" s="9"/>
      <c r="T18" s="9"/>
    </row>
    <row r="19" spans="1:20" ht="15" customHeight="1">
      <c r="A19" s="21"/>
      <c r="B19" s="19"/>
      <c r="C19" s="19"/>
      <c r="D19" s="25" t="s">
        <v>56</v>
      </c>
      <c r="E19" s="26"/>
      <c r="F19" s="27"/>
      <c r="G19" s="13" t="s">
        <v>90</v>
      </c>
      <c r="H19" s="5" t="s">
        <v>91</v>
      </c>
      <c r="I19" s="28">
        <v>4</v>
      </c>
      <c r="J19" s="29"/>
      <c r="K19" s="28">
        <v>4</v>
      </c>
      <c r="L19" s="29"/>
      <c r="M19" s="28"/>
      <c r="N19" s="29"/>
      <c r="O19" s="9"/>
      <c r="P19" s="9"/>
      <c r="Q19" s="9"/>
      <c r="R19" s="9"/>
      <c r="S19" s="9"/>
      <c r="T19" s="9"/>
    </row>
    <row r="20" spans="1:20" ht="15" customHeight="1">
      <c r="A20" s="21"/>
      <c r="B20" s="19"/>
      <c r="C20" s="19"/>
      <c r="D20" s="25" t="s">
        <v>57</v>
      </c>
      <c r="E20" s="26"/>
      <c r="F20" s="27"/>
      <c r="G20" s="13" t="s">
        <v>92</v>
      </c>
      <c r="H20" s="5" t="s">
        <v>93</v>
      </c>
      <c r="I20" s="28">
        <v>4</v>
      </c>
      <c r="J20" s="29"/>
      <c r="K20" s="28">
        <v>4</v>
      </c>
      <c r="L20" s="29"/>
      <c r="M20" s="28"/>
      <c r="N20" s="29"/>
      <c r="O20" s="9"/>
      <c r="P20" s="9"/>
      <c r="Q20" s="9"/>
      <c r="R20" s="9"/>
      <c r="S20" s="9"/>
      <c r="T20" s="9"/>
    </row>
    <row r="21" spans="1:20" ht="61.5" customHeight="1">
      <c r="A21" s="21"/>
      <c r="B21" s="19"/>
      <c r="C21" s="19" t="s">
        <v>58</v>
      </c>
      <c r="D21" s="23" t="s">
        <v>59</v>
      </c>
      <c r="E21" s="23"/>
      <c r="F21" s="23"/>
      <c r="G21" s="14" t="s">
        <v>60</v>
      </c>
      <c r="H21" s="14" t="s">
        <v>60</v>
      </c>
      <c r="I21" s="19">
        <v>4</v>
      </c>
      <c r="J21" s="19"/>
      <c r="K21" s="19">
        <v>3</v>
      </c>
      <c r="L21" s="19"/>
      <c r="M21" s="19" t="s">
        <v>88</v>
      </c>
      <c r="N21" s="19"/>
      <c r="O21" s="30"/>
      <c r="P21" s="30"/>
      <c r="Q21" s="30"/>
      <c r="R21" s="30"/>
      <c r="S21" s="30"/>
      <c r="T21" s="30"/>
    </row>
    <row r="22" spans="1:20" ht="15" customHeight="1">
      <c r="A22" s="21"/>
      <c r="B22" s="19"/>
      <c r="C22" s="19"/>
      <c r="D22" s="23" t="s">
        <v>89</v>
      </c>
      <c r="E22" s="23"/>
      <c r="F22" s="23"/>
      <c r="G22" s="13" t="s">
        <v>94</v>
      </c>
      <c r="H22" s="15">
        <v>1</v>
      </c>
      <c r="I22" s="19">
        <v>4</v>
      </c>
      <c r="J22" s="19"/>
      <c r="K22" s="19">
        <v>4</v>
      </c>
      <c r="L22" s="19"/>
      <c r="M22" s="19"/>
      <c r="N22" s="19"/>
      <c r="O22" s="17" t="s">
        <v>61</v>
      </c>
      <c r="P22" s="17"/>
      <c r="Q22" s="17"/>
      <c r="R22" s="17"/>
      <c r="S22" s="17"/>
      <c r="T22" s="17"/>
    </row>
    <row r="23" spans="1:20" ht="15" customHeight="1">
      <c r="A23" s="21"/>
      <c r="B23" s="19"/>
      <c r="C23" s="19"/>
      <c r="D23" s="23" t="s">
        <v>62</v>
      </c>
      <c r="E23" s="23"/>
      <c r="F23" s="23"/>
      <c r="G23" s="13" t="s">
        <v>94</v>
      </c>
      <c r="H23" s="15">
        <v>1</v>
      </c>
      <c r="I23" s="19">
        <v>4</v>
      </c>
      <c r="J23" s="19"/>
      <c r="K23" s="19">
        <v>4</v>
      </c>
      <c r="L23" s="19"/>
      <c r="M23" s="19"/>
      <c r="N23" s="19"/>
      <c r="O23" s="17"/>
      <c r="P23" s="17"/>
      <c r="Q23" s="17"/>
      <c r="R23" s="17"/>
      <c r="S23" s="17"/>
      <c r="T23" s="17"/>
    </row>
    <row r="24" spans="1:20" ht="31.5" customHeight="1">
      <c r="A24" s="21"/>
      <c r="B24" s="19"/>
      <c r="C24" s="11" t="s">
        <v>63</v>
      </c>
      <c r="D24" s="23" t="s">
        <v>64</v>
      </c>
      <c r="E24" s="23"/>
      <c r="F24" s="23"/>
      <c r="G24" s="3" t="s">
        <v>95</v>
      </c>
      <c r="H24" s="3" t="s">
        <v>96</v>
      </c>
      <c r="I24" s="19">
        <v>10</v>
      </c>
      <c r="J24" s="19"/>
      <c r="K24" s="19">
        <v>10</v>
      </c>
      <c r="L24" s="19"/>
      <c r="M24" s="19"/>
      <c r="N24" s="19"/>
      <c r="O24" s="17"/>
      <c r="P24" s="17"/>
      <c r="Q24" s="17"/>
      <c r="R24" s="17"/>
      <c r="S24" s="17"/>
      <c r="T24" s="17"/>
    </row>
    <row r="25" spans="1:20" ht="50.25" customHeight="1">
      <c r="A25" s="21"/>
      <c r="B25" s="19"/>
      <c r="C25" s="11" t="s">
        <v>65</v>
      </c>
      <c r="D25" s="23" t="s">
        <v>66</v>
      </c>
      <c r="E25" s="23"/>
      <c r="F25" s="23"/>
      <c r="G25" s="3" t="s">
        <v>97</v>
      </c>
      <c r="H25" s="3" t="s">
        <v>98</v>
      </c>
      <c r="I25" s="19">
        <v>10</v>
      </c>
      <c r="J25" s="19"/>
      <c r="K25" s="19">
        <v>10</v>
      </c>
      <c r="L25" s="19"/>
      <c r="M25" s="19"/>
      <c r="N25" s="19"/>
      <c r="O25" s="18"/>
      <c r="P25" s="18"/>
      <c r="Q25" s="18"/>
      <c r="R25" s="18"/>
      <c r="S25" s="18"/>
      <c r="T25" s="18"/>
    </row>
    <row r="26" spans="1:20" ht="55.5" customHeight="1">
      <c r="A26" s="21"/>
      <c r="B26" s="3" t="s">
        <v>99</v>
      </c>
      <c r="C26" s="3" t="s">
        <v>67</v>
      </c>
      <c r="D26" s="23" t="s">
        <v>68</v>
      </c>
      <c r="E26" s="23"/>
      <c r="F26" s="23"/>
      <c r="G26" s="3" t="s">
        <v>60</v>
      </c>
      <c r="H26" s="3" t="s">
        <v>60</v>
      </c>
      <c r="I26" s="19">
        <v>20</v>
      </c>
      <c r="J26" s="19"/>
      <c r="K26" s="19">
        <v>16</v>
      </c>
      <c r="L26" s="19"/>
      <c r="M26" s="19" t="s">
        <v>101</v>
      </c>
      <c r="N26" s="19"/>
      <c r="O26" s="8" t="s">
        <v>69</v>
      </c>
      <c r="R26" s="8"/>
      <c r="S26" s="8"/>
      <c r="T26" s="8"/>
    </row>
    <row r="27" spans="1:20" ht="66.75" customHeight="1">
      <c r="A27" s="21"/>
      <c r="B27" s="3" t="s">
        <v>70</v>
      </c>
      <c r="C27" s="3" t="s">
        <v>71</v>
      </c>
      <c r="D27" s="23" t="s">
        <v>72</v>
      </c>
      <c r="E27" s="23"/>
      <c r="F27" s="23"/>
      <c r="G27" s="3" t="s">
        <v>100</v>
      </c>
      <c r="H27" s="12">
        <v>0.92</v>
      </c>
      <c r="I27" s="19">
        <v>10</v>
      </c>
      <c r="J27" s="19"/>
      <c r="K27" s="19">
        <v>9</v>
      </c>
      <c r="L27" s="19"/>
      <c r="M27" s="19" t="s">
        <v>102</v>
      </c>
      <c r="N27" s="19"/>
      <c r="O27" s="2" t="s">
        <v>73</v>
      </c>
    </row>
    <row r="28" spans="1:20" ht="23.25" customHeight="1">
      <c r="A28" s="22" t="s">
        <v>74</v>
      </c>
      <c r="B28" s="22"/>
      <c r="C28" s="22"/>
      <c r="D28" s="22"/>
      <c r="E28" s="22"/>
      <c r="F28" s="22"/>
      <c r="G28" s="22"/>
      <c r="H28" s="22"/>
      <c r="I28" s="22">
        <f>SUM(I14:J27,J7)</f>
        <v>100</v>
      </c>
      <c r="J28" s="22"/>
      <c r="K28" s="22">
        <f>SUM(K14:L27,N7)</f>
        <v>94</v>
      </c>
      <c r="L28" s="22"/>
      <c r="M28" s="24"/>
      <c r="N28" s="24"/>
    </row>
    <row r="29" spans="1:20" ht="176.1" customHeight="1">
      <c r="A29" s="20" t="s">
        <v>75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</sheetData>
  <mergeCells count="11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4:T15"/>
    <mergeCell ref="O22:T24"/>
    <mergeCell ref="O25:T25"/>
    <mergeCell ref="A6:B10"/>
    <mergeCell ref="A29:N29"/>
    <mergeCell ref="A11:A12"/>
    <mergeCell ref="A13:A27"/>
    <mergeCell ref="B14:B25"/>
    <mergeCell ref="C14:C20"/>
    <mergeCell ref="C21:C23"/>
    <mergeCell ref="A28:H28"/>
    <mergeCell ref="D26:F26"/>
    <mergeCell ref="I26:J26"/>
    <mergeCell ref="K26:L26"/>
    <mergeCell ref="M26:N26"/>
    <mergeCell ref="I28:J28"/>
    <mergeCell ref="K28:L28"/>
    <mergeCell ref="M28:N28"/>
    <mergeCell ref="D27:F27"/>
    <mergeCell ref="I27:J27"/>
    <mergeCell ref="K27:L27"/>
    <mergeCell ref="M27:N27"/>
    <mergeCell ref="D25:F25"/>
    <mergeCell ref="I25:J25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2024-05-16T06:07:16Z</cp:lastPrinted>
  <dcterms:created xsi:type="dcterms:W3CDTF">2022-03-17T09:44:00Z</dcterms:created>
  <dcterms:modified xsi:type="dcterms:W3CDTF">2024-08-22T07:39:51Z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F43499875854479F96D711E41CFD70E1</vt:lpwstr>
  </property>
</Properties>
</file>