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项目支出绩效自评表!$A$1:$N$23</definedName>
  </definedNames>
  <calcPr calcId="145621"/>
</workbook>
</file>

<file path=xl/calcChain.xml><?xml version="1.0" encoding="utf-8"?>
<calcChain xmlns="http://schemas.openxmlformats.org/spreadsheetml/2006/main">
  <c r="I23" i="2" l="1"/>
  <c r="L8" i="2"/>
  <c r="L7" i="2"/>
  <c r="N7" i="2" s="1"/>
  <c r="K23" i="2" s="1"/>
  <c r="G7" i="2"/>
</calcChain>
</file>

<file path=xl/sharedStrings.xml><?xml version="1.0" encoding="utf-8"?>
<sst xmlns="http://schemas.openxmlformats.org/spreadsheetml/2006/main" count="72" uniqueCount="61">
  <si>
    <r>
      <rPr>
        <sz val="18"/>
        <color theme="1"/>
        <rFont val="方正小标宋简体"/>
        <charset val="134"/>
      </rPr>
      <t xml:space="preserve">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</si>
  <si>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</si>
  <si>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</si>
  <si>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北京市供水管理事务中心</t>
  </si>
  <si>
    <t>主管领导：</t>
  </si>
  <si>
    <t>项目名称</t>
  </si>
  <si>
    <t>信息系统运维类项目</t>
  </si>
  <si>
    <t>主管部门</t>
  </si>
  <si>
    <t>北京市水务局</t>
  </si>
  <si>
    <t>实施单位</t>
  </si>
  <si>
    <t>项目负责人</t>
  </si>
  <si>
    <t>裴永刚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</si>
  <si>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</si>
  <si>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</si>
  <si>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</si>
  <si>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</si>
  <si>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</si>
  <si>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</si>
  <si>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</si>
  <si>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</si>
  <si>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</si>
  <si>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</si>
  <si>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</si>
  <si>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</si>
  <si>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</si>
  <si>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</si>
  <si>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</si>
  <si>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</si>
  <si>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通过对北京市供水管理事务中心网络安全机房和办公系统的软、硬件进行日常的巡检和维护，保证中心网络正常运转，出现问题及时解决，从而保证中心网络安全和业务办公系统的可靠、高效、持续、安全运行。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</si>
  <si>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</si>
  <si>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</si>
  <si>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</si>
  <si>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</si>
  <si>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</si>
  <si>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</si>
  <si>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</si>
  <si>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</si>
  <si>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</si>
  <si>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硬件设备(台）</t>
  </si>
  <si>
    <t>质量
指标</t>
  </si>
  <si>
    <t>系统故障排除率</t>
  </si>
  <si>
    <t>≥90%</t>
  </si>
  <si>
    <t>时效
指标</t>
  </si>
  <si>
    <t>合同验收时间</t>
  </si>
  <si>
    <t>由于12月底搬通州事宜，合同验收时间改为2024年1月</t>
  </si>
  <si>
    <t>成本
指标</t>
  </si>
  <si>
    <t>项目预算控制</t>
  </si>
  <si>
    <t>3.825万元</t>
  </si>
  <si>
    <t>效益
指标</t>
  </si>
  <si>
    <t>经济效益指标</t>
  </si>
  <si>
    <t>社会效益指标</t>
  </si>
  <si>
    <t>保障网络系统正常运行</t>
  </si>
  <si>
    <t>中心网络安全机房和办公系统的软、硬件正常运转</t>
  </si>
  <si>
    <t>生态效益指标</t>
  </si>
  <si>
    <t>可持续影响指标</t>
  </si>
  <si>
    <t>满意度指标</t>
  </si>
  <si>
    <t>服务对象满意度指标</t>
  </si>
  <si>
    <t>使用人员满意度</t>
  </si>
  <si>
    <t>≥95%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</si>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</sst>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57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10" fontId="1" fillId="0" borderId="2" xfId="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view="pageBreakPreview" zoomScaleNormal="100" zoomScaleSheetLayoutView="100" workbookViewId="0">
      <selection activeCell="O8" sqref="O8:P8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6.625" customWidth="1"/>
    <col min="6" max="6" width="3" customWidth="1"/>
    <col min="7" max="7" width="12.125" customWidth="1"/>
    <col min="8" max="8" width="10.3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12" t="s">
        <v>1</v>
      </c>
      <c r="P1" s="11"/>
    </row>
    <row r="2" spans="1:16" s="1" customFormat="1" ht="17.100000000000001" customHeight="1">
      <c r="A2" s="1" t="s">
        <v>2</v>
      </c>
      <c r="B2" s="2"/>
      <c r="C2" s="3"/>
      <c r="D2" s="32" t="s">
        <v>3</v>
      </c>
      <c r="E2" s="32"/>
      <c r="F2" s="32"/>
      <c r="G2" s="32"/>
      <c r="H2" s="3" t="s">
        <v>4</v>
      </c>
      <c r="I2" s="33"/>
      <c r="J2" s="33"/>
      <c r="K2" s="33"/>
      <c r="L2" s="33"/>
      <c r="M2" s="33"/>
      <c r="N2" s="33"/>
      <c r="O2" s="10"/>
      <c r="P2" s="10"/>
    </row>
    <row r="3" spans="1:16" ht="15" customHeight="1">
      <c r="A3" s="13" t="s">
        <v>5</v>
      </c>
      <c r="B3" s="13"/>
      <c r="C3" s="17" t="s">
        <v>6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1"/>
      <c r="P3" s="11"/>
    </row>
    <row r="4" spans="1:16" ht="15" customHeight="1">
      <c r="A4" s="13" t="s">
        <v>7</v>
      </c>
      <c r="B4" s="13"/>
      <c r="C4" s="17" t="s">
        <v>8</v>
      </c>
      <c r="D4" s="17"/>
      <c r="E4" s="17"/>
      <c r="F4" s="17"/>
      <c r="G4" s="17"/>
      <c r="H4" s="13" t="s">
        <v>9</v>
      </c>
      <c r="I4" s="13"/>
      <c r="J4" s="17" t="s">
        <v>3</v>
      </c>
      <c r="K4" s="17"/>
      <c r="L4" s="17"/>
      <c r="M4" s="17"/>
      <c r="N4" s="17"/>
      <c r="O4" s="11"/>
      <c r="P4" s="11"/>
    </row>
    <row r="5" spans="1:16" ht="15" customHeight="1">
      <c r="A5" s="13" t="s">
        <v>10</v>
      </c>
      <c r="B5" s="13"/>
      <c r="C5" s="17" t="s">
        <v>11</v>
      </c>
      <c r="D5" s="17"/>
      <c r="E5" s="17"/>
      <c r="F5" s="17"/>
      <c r="G5" s="17"/>
      <c r="H5" s="13" t="s">
        <v>12</v>
      </c>
      <c r="I5" s="13"/>
      <c r="J5" s="17">
        <v>55523555</v>
      </c>
      <c r="K5" s="17"/>
      <c r="L5" s="17"/>
      <c r="M5" s="17"/>
      <c r="N5" s="17"/>
      <c r="O5" s="11"/>
      <c r="P5" s="11"/>
    </row>
    <row r="6" spans="1:16" ht="33" customHeight="1">
      <c r="A6" s="13" t="s">
        <v>13</v>
      </c>
      <c r="B6" s="13"/>
      <c r="C6" s="13"/>
      <c r="D6" s="13"/>
      <c r="E6" s="4" t="s">
        <v>14</v>
      </c>
      <c r="F6" s="13" t="s">
        <v>15</v>
      </c>
      <c r="G6" s="13"/>
      <c r="H6" s="13" t="s">
        <v>16</v>
      </c>
      <c r="I6" s="13"/>
      <c r="J6" s="13" t="s">
        <v>17</v>
      </c>
      <c r="K6" s="13"/>
      <c r="L6" s="13" t="s">
        <v>18</v>
      </c>
      <c r="M6" s="13"/>
      <c r="N6" s="4" t="s">
        <v>19</v>
      </c>
      <c r="O6" s="11"/>
      <c r="P6" s="11"/>
    </row>
    <row r="7" spans="1:16" ht="15" customHeight="1">
      <c r="A7" s="13"/>
      <c r="B7" s="13"/>
      <c r="C7" s="30" t="s">
        <v>20</v>
      </c>
      <c r="D7" s="30"/>
      <c r="E7" s="6">
        <v>5.22</v>
      </c>
      <c r="F7" s="28">
        <v>3.8250000000000002</v>
      </c>
      <c r="G7" s="28">
        <f>SUM(G8:G10)</f>
        <v>0</v>
      </c>
      <c r="H7" s="28">
        <v>3.8250000000000002</v>
      </c>
      <c r="I7" s="28"/>
      <c r="J7" s="13">
        <v>10</v>
      </c>
      <c r="K7" s="13"/>
      <c r="L7" s="29">
        <f t="shared" ref="L7:L8" si="0">ROUND(H7/F7,4)</f>
        <v>1</v>
      </c>
      <c r="M7" s="29"/>
      <c r="N7" s="4">
        <f>ROUND(J7*L7,2)</f>
        <v>10</v>
      </c>
      <c r="O7" s="11"/>
      <c r="P7" s="11"/>
    </row>
    <row r="8" spans="1:16" ht="26.1" customHeight="1">
      <c r="A8" s="13"/>
      <c r="B8" s="13"/>
      <c r="C8" s="13" t="s">
        <v>21</v>
      </c>
      <c r="D8" s="13"/>
      <c r="E8" s="6">
        <v>5.22</v>
      </c>
      <c r="F8" s="28">
        <v>3.8250000000000002</v>
      </c>
      <c r="G8" s="28"/>
      <c r="H8" s="28">
        <v>3.8250000000000002</v>
      </c>
      <c r="I8" s="28"/>
      <c r="J8" s="13" t="s">
        <v>22</v>
      </c>
      <c r="K8" s="13"/>
      <c r="L8" s="29">
        <f t="shared" si="0"/>
        <v>1</v>
      </c>
      <c r="M8" s="29"/>
      <c r="N8" s="4" t="s">
        <v>22</v>
      </c>
      <c r="O8" s="24"/>
      <c r="P8" s="24"/>
    </row>
    <row r="9" spans="1:16" ht="18.95" customHeight="1">
      <c r="A9" s="13"/>
      <c r="B9" s="13"/>
      <c r="C9" s="13" t="s">
        <v>23</v>
      </c>
      <c r="D9" s="13"/>
      <c r="E9" s="6">
        <v>0</v>
      </c>
      <c r="F9" s="28">
        <v>0</v>
      </c>
      <c r="G9" s="28"/>
      <c r="H9" s="28">
        <v>0</v>
      </c>
      <c r="I9" s="28"/>
      <c r="J9" s="13" t="s">
        <v>22</v>
      </c>
      <c r="K9" s="13"/>
      <c r="L9" s="29"/>
      <c r="M9" s="29"/>
      <c r="N9" s="4" t="s">
        <v>22</v>
      </c>
      <c r="O9" s="11"/>
      <c r="P9" s="11"/>
    </row>
    <row r="10" spans="1:16">
      <c r="A10" s="13"/>
      <c r="B10" s="13"/>
      <c r="C10" s="13" t="s">
        <v>24</v>
      </c>
      <c r="D10" s="13"/>
      <c r="E10" s="6">
        <v>0</v>
      </c>
      <c r="F10" s="28">
        <v>0</v>
      </c>
      <c r="G10" s="28"/>
      <c r="H10" s="28">
        <v>0</v>
      </c>
      <c r="I10" s="28"/>
      <c r="J10" s="13" t="s">
        <v>22</v>
      </c>
      <c r="K10" s="13"/>
      <c r="L10" s="29"/>
      <c r="M10" s="29"/>
      <c r="N10" s="4" t="s">
        <v>22</v>
      </c>
      <c r="O10" s="11"/>
      <c r="P10" s="11"/>
    </row>
    <row r="11" spans="1:16" ht="15" customHeight="1">
      <c r="A11" s="13" t="s">
        <v>25</v>
      </c>
      <c r="B11" s="13" t="s">
        <v>26</v>
      </c>
      <c r="C11" s="13"/>
      <c r="D11" s="13"/>
      <c r="E11" s="13"/>
      <c r="F11" s="13"/>
      <c r="G11" s="13"/>
      <c r="H11" s="13" t="s">
        <v>27</v>
      </c>
      <c r="I11" s="13"/>
      <c r="J11" s="13"/>
      <c r="K11" s="13"/>
      <c r="L11" s="13"/>
      <c r="M11" s="13"/>
      <c r="N11" s="13"/>
      <c r="O11" s="11"/>
      <c r="P11" s="11"/>
    </row>
    <row r="12" spans="1:16" ht="74.099999999999994" customHeight="1">
      <c r="A12" s="13"/>
      <c r="B12" s="17" t="s">
        <v>28</v>
      </c>
      <c r="C12" s="17"/>
      <c r="D12" s="17"/>
      <c r="E12" s="17"/>
      <c r="F12" s="17"/>
      <c r="G12" s="17"/>
      <c r="H12" s="17" t="s">
        <v>28</v>
      </c>
      <c r="I12" s="17"/>
      <c r="J12" s="17"/>
      <c r="K12" s="17"/>
      <c r="L12" s="17"/>
      <c r="M12" s="17"/>
      <c r="N12" s="17"/>
      <c r="O12" s="11"/>
      <c r="P12" s="11"/>
    </row>
    <row r="13" spans="1:16" ht="41.1" customHeight="1">
      <c r="A13" s="15" t="s">
        <v>29</v>
      </c>
      <c r="B13" s="4" t="s">
        <v>30</v>
      </c>
      <c r="C13" s="4" t="s">
        <v>31</v>
      </c>
      <c r="D13" s="13" t="s">
        <v>32</v>
      </c>
      <c r="E13" s="13"/>
      <c r="F13" s="13"/>
      <c r="G13" s="4" t="s">
        <v>33</v>
      </c>
      <c r="H13" s="4" t="s">
        <v>34</v>
      </c>
      <c r="I13" s="13" t="s">
        <v>17</v>
      </c>
      <c r="J13" s="13"/>
      <c r="K13" s="13" t="s">
        <v>19</v>
      </c>
      <c r="L13" s="13"/>
      <c r="M13" s="13" t="s">
        <v>35</v>
      </c>
      <c r="N13" s="13"/>
      <c r="O13" s="24"/>
      <c r="P13" s="24"/>
    </row>
    <row r="14" spans="1:16" ht="39" customHeight="1">
      <c r="A14" s="15"/>
      <c r="B14" s="13" t="s">
        <v>36</v>
      </c>
      <c r="C14" s="4" t="s">
        <v>37</v>
      </c>
      <c r="D14" s="16" t="s">
        <v>38</v>
      </c>
      <c r="E14" s="16"/>
      <c r="F14" s="16"/>
      <c r="G14" s="5">
        <v>6</v>
      </c>
      <c r="H14" s="5">
        <v>6</v>
      </c>
      <c r="I14" s="17">
        <v>15</v>
      </c>
      <c r="J14" s="17"/>
      <c r="K14" s="17">
        <v>15</v>
      </c>
      <c r="L14" s="17"/>
      <c r="M14" s="13"/>
      <c r="N14" s="13"/>
      <c r="O14" s="27"/>
      <c r="P14" s="27"/>
    </row>
    <row r="15" spans="1:16" ht="36" customHeight="1">
      <c r="A15" s="15"/>
      <c r="B15" s="13"/>
      <c r="C15" s="4" t="s">
        <v>39</v>
      </c>
      <c r="D15" s="16" t="s">
        <v>40</v>
      </c>
      <c r="E15" s="16"/>
      <c r="F15" s="16"/>
      <c r="G15" s="5" t="s">
        <v>41</v>
      </c>
      <c r="H15" s="5">
        <v>100</v>
      </c>
      <c r="I15" s="17">
        <v>20</v>
      </c>
      <c r="J15" s="17"/>
      <c r="K15" s="17">
        <v>20</v>
      </c>
      <c r="L15" s="17"/>
      <c r="M15" s="13"/>
      <c r="N15" s="13"/>
      <c r="O15" s="26"/>
      <c r="P15" s="26"/>
    </row>
    <row r="16" spans="1:16" ht="62.1" customHeight="1">
      <c r="A16" s="15"/>
      <c r="B16" s="13"/>
      <c r="C16" s="4" t="s">
        <v>42</v>
      </c>
      <c r="D16" s="16" t="s">
        <v>43</v>
      </c>
      <c r="E16" s="16"/>
      <c r="F16" s="16"/>
      <c r="G16" s="7">
        <v>45261</v>
      </c>
      <c r="H16" s="7">
        <v>45292</v>
      </c>
      <c r="I16" s="17">
        <v>20</v>
      </c>
      <c r="J16" s="17"/>
      <c r="K16" s="17">
        <v>18</v>
      </c>
      <c r="L16" s="17"/>
      <c r="M16" s="13" t="s">
        <v>44</v>
      </c>
      <c r="N16" s="13"/>
      <c r="O16" s="25"/>
      <c r="P16" s="25"/>
    </row>
    <row r="17" spans="1:16" ht="35.1" customHeight="1">
      <c r="A17" s="15"/>
      <c r="B17" s="13"/>
      <c r="C17" s="4" t="s">
        <v>45</v>
      </c>
      <c r="D17" s="16" t="s">
        <v>46</v>
      </c>
      <c r="E17" s="16"/>
      <c r="F17" s="16"/>
      <c r="G17" s="5" t="s">
        <v>47</v>
      </c>
      <c r="H17" s="5" t="s">
        <v>47</v>
      </c>
      <c r="I17" s="17">
        <v>10</v>
      </c>
      <c r="J17" s="17"/>
      <c r="K17" s="17">
        <v>10</v>
      </c>
      <c r="L17" s="17"/>
      <c r="M17" s="13"/>
      <c r="N17" s="13"/>
      <c r="O17" s="24"/>
      <c r="P17" s="24"/>
    </row>
    <row r="18" spans="1:16" ht="41.1" customHeight="1">
      <c r="A18" s="15"/>
      <c r="B18" s="13" t="s">
        <v>48</v>
      </c>
      <c r="C18" s="4" t="s">
        <v>49</v>
      </c>
      <c r="D18" s="16"/>
      <c r="E18" s="16"/>
      <c r="F18" s="16"/>
      <c r="G18" s="5"/>
      <c r="H18" s="5"/>
      <c r="I18" s="17"/>
      <c r="J18" s="17"/>
      <c r="K18" s="17"/>
      <c r="L18" s="17"/>
      <c r="M18" s="13"/>
      <c r="N18" s="13"/>
      <c r="O18" s="11"/>
      <c r="P18" s="11"/>
    </row>
    <row r="19" spans="1:16" ht="66.95" customHeight="1">
      <c r="A19" s="15"/>
      <c r="B19" s="13"/>
      <c r="C19" s="4" t="s">
        <v>50</v>
      </c>
      <c r="D19" s="16" t="s">
        <v>51</v>
      </c>
      <c r="E19" s="16"/>
      <c r="F19" s="16"/>
      <c r="G19" s="5" t="s">
        <v>52</v>
      </c>
      <c r="H19" s="5" t="s">
        <v>52</v>
      </c>
      <c r="I19" s="17">
        <v>15</v>
      </c>
      <c r="J19" s="17"/>
      <c r="K19" s="17">
        <v>15</v>
      </c>
      <c r="L19" s="17"/>
      <c r="M19" s="13"/>
      <c r="N19" s="13"/>
      <c r="O19" s="11"/>
      <c r="P19" s="11"/>
    </row>
    <row r="20" spans="1:16" ht="54.95" customHeight="1">
      <c r="A20" s="15"/>
      <c r="B20" s="13"/>
      <c r="C20" s="4" t="s">
        <v>53</v>
      </c>
      <c r="D20" s="16"/>
      <c r="E20" s="16"/>
      <c r="F20" s="16"/>
      <c r="G20" s="5"/>
      <c r="H20" s="5"/>
      <c r="I20" s="17"/>
      <c r="J20" s="17"/>
      <c r="K20" s="17"/>
      <c r="L20" s="17"/>
      <c r="M20" s="13"/>
      <c r="N20" s="13"/>
    </row>
    <row r="21" spans="1:16" ht="48" customHeight="1">
      <c r="A21" s="15"/>
      <c r="B21" s="13"/>
      <c r="C21" s="4" t="s">
        <v>54</v>
      </c>
      <c r="D21" s="20"/>
      <c r="E21" s="21"/>
      <c r="F21" s="22"/>
      <c r="G21" s="8"/>
      <c r="H21" s="8"/>
      <c r="I21" s="23"/>
      <c r="J21" s="23"/>
      <c r="K21" s="23"/>
      <c r="L21" s="23"/>
      <c r="M21" s="13"/>
      <c r="N21" s="13"/>
    </row>
    <row r="22" spans="1:16" ht="50.1" customHeight="1">
      <c r="A22" s="15"/>
      <c r="B22" s="4" t="s">
        <v>55</v>
      </c>
      <c r="C22" s="4" t="s">
        <v>56</v>
      </c>
      <c r="D22" s="16" t="s">
        <v>57</v>
      </c>
      <c r="E22" s="16"/>
      <c r="F22" s="16"/>
      <c r="G22" s="5" t="s">
        <v>58</v>
      </c>
      <c r="H22" s="9">
        <v>1</v>
      </c>
      <c r="I22" s="17">
        <v>10</v>
      </c>
      <c r="J22" s="17"/>
      <c r="K22" s="17">
        <v>10</v>
      </c>
      <c r="L22" s="17"/>
      <c r="M22" s="13"/>
      <c r="N22" s="13"/>
    </row>
    <row r="23" spans="1:16" ht="39" customHeight="1">
      <c r="A23" s="18" t="s">
        <v>59</v>
      </c>
      <c r="B23" s="18"/>
      <c r="C23" s="18"/>
      <c r="D23" s="18"/>
      <c r="E23" s="18"/>
      <c r="F23" s="18"/>
      <c r="G23" s="18"/>
      <c r="H23" s="18"/>
      <c r="I23" s="18">
        <f>SUM(I14:J22,J7)</f>
        <v>100</v>
      </c>
      <c r="J23" s="18"/>
      <c r="K23" s="18">
        <f>SUM(K14:L22,N7)</f>
        <v>98</v>
      </c>
      <c r="L23" s="18"/>
      <c r="M23" s="19"/>
      <c r="N23" s="19"/>
    </row>
    <row r="24" spans="1:16" ht="39" customHeight="1">
      <c r="A24" s="14" t="s">
        <v>60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</sheetData>
  <mergeCells count="98">
    <mergeCell ref="A1:N1"/>
    <mergeCell ref="D2:G2"/>
    <mergeCell ref="I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8:P8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D14:F14"/>
    <mergeCell ref="I14:J14"/>
    <mergeCell ref="K14:L14"/>
    <mergeCell ref="M14:N14"/>
    <mergeCell ref="O14:P14"/>
    <mergeCell ref="D15:F15"/>
    <mergeCell ref="I15:J15"/>
    <mergeCell ref="K15:L15"/>
    <mergeCell ref="M15:N15"/>
    <mergeCell ref="O15:P15"/>
    <mergeCell ref="D16:F16"/>
    <mergeCell ref="I16:J16"/>
    <mergeCell ref="K16:L16"/>
    <mergeCell ref="M16:N16"/>
    <mergeCell ref="O16:P16"/>
    <mergeCell ref="D17:F17"/>
    <mergeCell ref="I17:J17"/>
    <mergeCell ref="K17:L17"/>
    <mergeCell ref="M17:N17"/>
    <mergeCell ref="O17:P17"/>
    <mergeCell ref="D18:F18"/>
    <mergeCell ref="I18:J18"/>
    <mergeCell ref="K18:L18"/>
    <mergeCell ref="M18:N18"/>
    <mergeCell ref="D19:F19"/>
    <mergeCell ref="I19:J19"/>
    <mergeCell ref="K19:L19"/>
    <mergeCell ref="M19:N19"/>
    <mergeCell ref="K20:L20"/>
    <mergeCell ref="M20:N20"/>
    <mergeCell ref="D21:F21"/>
    <mergeCell ref="I21:J21"/>
    <mergeCell ref="K21:L21"/>
    <mergeCell ref="M21:N21"/>
    <mergeCell ref="A6:B10"/>
    <mergeCell ref="A24:N24"/>
    <mergeCell ref="A11:A12"/>
    <mergeCell ref="A13:A22"/>
    <mergeCell ref="B14:B17"/>
    <mergeCell ref="B18:B21"/>
    <mergeCell ref="D22:F22"/>
    <mergeCell ref="I22:J22"/>
    <mergeCell ref="K22:L22"/>
    <mergeCell ref="M22:N22"/>
    <mergeCell ref="A23:H23"/>
    <mergeCell ref="I23:J23"/>
    <mergeCell ref="K23:L23"/>
    <mergeCell ref="M23:N23"/>
    <mergeCell ref="D20:F20"/>
    <mergeCell ref="I20:J20"/>
  </mergeCells>
  <phoneticPr fontId="12" type="noConversion"/>
  <pageMargins left="0.55486111111111103" right="0.55486111111111103" top="0.55069444444444404" bottom="0.23611111111111099" header="0.5" footer="0.5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2022-03-17T17:44:00Z</dcterms:created>
  <dcterms:modified xsi:type="dcterms:W3CDTF">2024-08-22T07:26:16Z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F43499875854479F96D711E41CFD70E1</vt:lpwstr>
  </property>
</Properties>
</file>